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11325" activeTab="2"/>
  </bookViews>
  <sheets>
    <sheet name="Приложение 2" sheetId="1" r:id="rId1"/>
    <sheet name="Приложение 3" sheetId="2" r:id="rId2"/>
    <sheet name="Приложение 4" sheetId="3" r:id="rId3"/>
  </sheets>
  <calcPr calcId="124519" iterate="1"/>
</workbook>
</file>

<file path=xl/calcChain.xml><?xml version="1.0" encoding="utf-8"?>
<calcChain xmlns="http://schemas.openxmlformats.org/spreadsheetml/2006/main">
  <c r="N33" i="1"/>
  <c r="N37"/>
  <c r="O32" i="2"/>
  <c r="O36"/>
  <c r="L42" i="3"/>
  <c r="L33"/>
  <c r="L32" s="1"/>
  <c r="L31" s="1"/>
  <c r="L25"/>
  <c r="L26"/>
  <c r="L29"/>
  <c r="L28" s="1"/>
  <c r="O49" i="2"/>
  <c r="O48" s="1"/>
  <c r="O47" s="1"/>
  <c r="O46" s="1"/>
  <c r="O34"/>
  <c r="O33" s="1"/>
  <c r="N50" i="1"/>
  <c r="N35"/>
  <c r="N34" s="1"/>
  <c r="O25" i="2"/>
  <c r="O24" s="1"/>
  <c r="N26" i="1"/>
  <c r="N25" s="1"/>
  <c r="O20" i="2"/>
  <c r="O19"/>
  <c r="N20" i="1"/>
  <c r="O43" i="2"/>
  <c r="O42" s="1"/>
  <c r="O41"/>
  <c r="O40" s="1"/>
  <c r="O31"/>
  <c r="O30"/>
  <c r="O16"/>
  <c r="O15" s="1"/>
  <c r="O14" s="1"/>
  <c r="N17" i="1"/>
  <c r="N45"/>
  <c r="N42"/>
  <c r="N32"/>
  <c r="N31"/>
  <c r="N21"/>
  <c r="L55" i="3"/>
  <c r="L53"/>
  <c r="L22"/>
  <c r="L21" s="1"/>
  <c r="L37"/>
  <c r="L50"/>
  <c r="L48"/>
  <c r="L44"/>
  <c r="L19"/>
  <c r="L18" s="1"/>
  <c r="L16"/>
  <c r="L15" s="1"/>
  <c r="O62" i="2"/>
  <c r="O61" s="1"/>
  <c r="O60" s="1"/>
  <c r="O58"/>
  <c r="O56"/>
  <c r="O54"/>
  <c r="O52"/>
  <c r="O44"/>
  <c r="O22"/>
  <c r="L24" i="3" l="1"/>
  <c r="N66" i="1"/>
  <c r="L14" i="3"/>
  <c r="O51" i="2"/>
  <c r="O50" s="1"/>
  <c r="O65" s="1"/>
  <c r="O18"/>
  <c r="O17" s="1"/>
  <c r="O13" s="1"/>
  <c r="L41" i="3"/>
  <c r="L36" s="1"/>
  <c r="L35" s="1"/>
  <c r="O29" i="2"/>
  <c r="O28" s="1"/>
  <c r="O27" s="1"/>
  <c r="O39"/>
  <c r="O38" s="1"/>
  <c r="N59" i="1"/>
  <c r="N57"/>
  <c r="N55"/>
  <c r="N63"/>
  <c r="N62" s="1"/>
  <c r="N61" s="1"/>
  <c r="N53"/>
  <c r="N49"/>
  <c r="N48" s="1"/>
  <c r="N47" s="1"/>
  <c r="N43"/>
  <c r="N40" s="1"/>
  <c r="N39" s="1"/>
  <c r="N41"/>
  <c r="N16"/>
  <c r="N15" s="1"/>
  <c r="N23"/>
  <c r="L59" i="3" l="1"/>
  <c r="R66" i="2"/>
  <c r="N52" i="1"/>
  <c r="N51" s="1"/>
  <c r="N19"/>
  <c r="N18" s="1"/>
  <c r="N14" s="1"/>
  <c r="N30"/>
  <c r="N29" s="1"/>
  <c r="N28" s="1"/>
  <c r="Q67" l="1"/>
</calcChain>
</file>

<file path=xl/sharedStrings.xml><?xml version="1.0" encoding="utf-8"?>
<sst xmlns="http://schemas.openxmlformats.org/spreadsheetml/2006/main" count="454" uniqueCount="104">
  <si>
    <t xml:space="preserve"> </t>
  </si>
  <si>
    <t>Всего:</t>
  </si>
  <si>
    <t>240</t>
  </si>
  <si>
    <t>4000010140</t>
  </si>
  <si>
    <t>Иные закупки товаров, работ и услуг для обеспечения государственных (муниципальных) нужд</t>
  </si>
  <si>
    <t>000</t>
  </si>
  <si>
    <t>Осуществление полономочий сельского поселения</t>
  </si>
  <si>
    <t>0000000000</t>
  </si>
  <si>
    <t>Другие вопросы в области физической культуры и спорта</t>
  </si>
  <si>
    <t>ФИЗИЧЕСКАЯ КУЛЬТУРА И СПОРТ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</si>
  <si>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</si>
  <si>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</si>
  <si>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</si>
  <si>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</si>
  <si>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0100224020</t>
  </si>
  <si>
    <t>Мероприятия по ремонту  и содержанию дорог</t>
  </si>
  <si>
    <t>0100124010</t>
  </si>
  <si>
    <t>Мероприятия по устройству и ремонту уличного освещения</t>
  </si>
  <si>
    <t>Дорожное хозяйство (дорожные фонды)</t>
  </si>
  <si>
    <t>НАЦИОНАЛЬНАЯ ЭКОНОМИКА</t>
  </si>
  <si>
    <t>4000051180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</si>
  <si>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</si>
  <si>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</si>
  <si>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</si>
  <si>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</si>
  <si>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</si>
  <si>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</si>
  <si>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</si>
  <si>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</si>
  <si>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4000042140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</si>
  <si>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</si>
  <si>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4000010120</t>
  </si>
  <si>
    <t>Осуществление полномочий поселения администрацией поселения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</si>
  <si>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</si>
  <si>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40000Ф5040</t>
  </si>
  <si>
    <t>4000010150</t>
  </si>
  <si>
    <t>Глава сельского поселения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</si>
  <si>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</si>
  <si>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</si>
  <si>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</si>
  <si>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</si>
  <si>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</si>
  <si>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</si>
  <si>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</si>
  <si>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</si>
  <si>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</si>
  <si>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</si>
  <si>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Распределение бюджетных ассигнований по разделам, подразделам, целевым статьям и видам</t>
  </si>
  <si>
    <t>Всего</t>
  </si>
  <si>
    <t/>
  </si>
  <si>
    <t xml:space="preserve">40000     </t>
  </si>
  <si>
    <t>Непрограммные направления деятельности</t>
  </si>
  <si>
    <t xml:space="preserve">40        </t>
  </si>
  <si>
    <t xml:space="preserve">01002     </t>
  </si>
  <si>
    <t>Основное мероприятие "Ремонт и содержание автомобильных дорог"</t>
  </si>
  <si>
    <t xml:space="preserve">01001     </t>
  </si>
  <si>
    <t>Основное мероприятие  "Организация уличного освещения"</t>
  </si>
  <si>
    <t xml:space="preserve">01        </t>
  </si>
  <si>
    <t>экр</t>
  </si>
  <si>
    <t>Наименование</t>
  </si>
  <si>
    <t>Приложение № 2</t>
  </si>
  <si>
    <t>Приложение № 3</t>
  </si>
  <si>
    <t>к решению Совета Мегрегского сельского</t>
  </si>
  <si>
    <t xml:space="preserve"> "О бюджете Мегрегского сельского</t>
  </si>
  <si>
    <t>Исполнение судебных актов</t>
  </si>
  <si>
    <t>Проведение технического учета, паспортизация автомобильных дорог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</si>
  <si>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</si>
  <si>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40000S3250</t>
  </si>
  <si>
    <t>Софинансирование по субсидии на реализацию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</si>
  <si>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</si>
  <si>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ПППП</t>
  </si>
  <si>
    <t>016</t>
  </si>
  <si>
    <t>Приложение № 6</t>
  </si>
  <si>
    <t>01003</t>
  </si>
  <si>
    <t>0100324030</t>
  </si>
  <si>
    <t>Основное мероприятие "Технический учет и паспортизация автомобильных дорог"</t>
  </si>
  <si>
    <t>расходов классификации расходов бюджета на 2025 год</t>
  </si>
  <si>
    <t>дефицит</t>
  </si>
  <si>
    <t>Муниципальная программа "Комплексное развитие транспортной инфраструктуры на территории Мегрегского сельского поселения на 2021-2026 годы"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</si>
  <si>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</si>
  <si>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</si>
  <si>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Обеспечение первичных мер пожарной безопасности </t>
  </si>
  <si>
    <t>Муниципальная программа "Обеспечение первичных мер пожарной безопасности на территории Мегрегского сельского поселения на 2024-2028 годы"</t>
  </si>
  <si>
    <t>04</t>
  </si>
  <si>
    <t>Основное мероприятие "Содержание пожарных водоемов и пожарных съездов"</t>
  </si>
  <si>
    <t>Мероприятия по содержанию пожарных водоемов и пожарных съездов</t>
  </si>
  <si>
    <t>04001</t>
  </si>
  <si>
    <t>0400154010</t>
  </si>
  <si>
    <t>Основное мероприятие "Укомплектование щитов пожарной безопасности"</t>
  </si>
  <si>
    <t>Мероприятия по укомплектованию щитов пожарной безопасности</t>
  </si>
  <si>
    <t>04002</t>
  </si>
  <si>
    <t>0400254020</t>
  </si>
  <si>
    <t>Муниципальная программа "Профилактика правонарушений и преступлений в Мегрегском сельском поселении на 2024-2028 годы"</t>
  </si>
  <si>
    <t>Основное мероприятие "Трудоустройство несовершеннолетних граждан в возрасте от 14 до 18 лет"</t>
  </si>
  <si>
    <t>05</t>
  </si>
  <si>
    <t>05001</t>
  </si>
  <si>
    <t>0500114010</t>
  </si>
  <si>
    <t>Мероприятия по трудоустройству несовершеннолетних граждан в возрасте от 14 до 18 ле</t>
  </si>
  <si>
    <t xml:space="preserve"> поселения от ___________.2024 № </t>
  </si>
  <si>
    <t>поселения на 2025 год".</t>
  </si>
  <si>
    <t xml:space="preserve">поселения от _________.2024 № </t>
  </si>
  <si>
    <t xml:space="preserve">поселения от                              №   </t>
  </si>
  <si>
    <t>Ведомственная структура расходов бюджета Мегрегского сельского поселения на 2025 год</t>
  </si>
  <si>
    <t>Распределение бюджетных ассигнований по целевым статьям (муниципальным программам Мегрегского сельского поселения и непрограммным направлениям деятельности), группам и подгруппам видов расходов классификации расходов бюджетов на 2025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</si>
</sst>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0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3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27" xfId="0" applyNumberFormat="1" applyFont="1" applyFill="1" applyBorder="1" applyAlignment="1" applyProtection="1">
      <protection hidden="1"/>
    </xf>
    <xf numFmtId="165" fontId="1" fillId="0" borderId="3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5" fontId="2" fillId="0" borderId="30" xfId="0" applyNumberFormat="1" applyFont="1" applyFill="1" applyBorder="1" applyAlignment="1" applyProtection="1">
      <alignment horizontal="right" wrapText="1"/>
      <protection hidden="1"/>
    </xf>
    <xf numFmtId="165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0" xfId="0" applyNumberFormat="1" applyFont="1" applyFill="1" applyBorder="1" applyAlignment="1" applyProtection="1">
      <alignment wrapText="1"/>
      <protection hidden="1"/>
    </xf>
    <xf numFmtId="166" fontId="1" fillId="0" borderId="3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3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left"/>
      <protection hidden="1"/>
    </xf>
    <xf numFmtId="166" fontId="1" fillId="0" borderId="17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49" fontId="6" fillId="0" borderId="22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49" fontId="6" fillId="0" borderId="17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39" xfId="0" applyNumberFormat="1" applyFont="1" applyFill="1" applyBorder="1" applyAlignment="1" applyProtection="1">
      <protection hidden="1"/>
    </xf>
    <xf numFmtId="164" fontId="1" fillId="0" borderId="40" xfId="0" applyNumberFormat="1" applyFont="1" applyFill="1" applyBorder="1" applyAlignment="1" applyProtection="1">
      <protection hidden="1"/>
    </xf>
    <xf numFmtId="166" fontId="6" fillId="0" borderId="11" xfId="0" applyNumberFormat="1" applyFont="1" applyFill="1" applyBorder="1" applyAlignment="1" applyProtection="1">
      <protection hidden="1"/>
    </xf>
    <xf numFmtId="0" fontId="9" fillId="0" borderId="0" xfId="0" applyFont="1"/>
    <xf numFmtId="164" fontId="1" fillId="3" borderId="14" xfId="0" applyNumberFormat="1" applyFont="1" applyFill="1" applyBorder="1" applyAlignment="1" applyProtection="1">
      <protection hidden="1"/>
    </xf>
    <xf numFmtId="168" fontId="0" fillId="0" borderId="0" xfId="0" applyNumberFormat="1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alignment horizontal="right"/>
      <protection hidden="1"/>
    </xf>
    <xf numFmtId="0" fontId="4" fillId="2" borderId="0" xfId="0" applyNumberFormat="1" applyFont="1" applyFill="1" applyAlignment="1" applyProtection="1">
      <alignment horizontal="right"/>
      <protection hidden="1"/>
    </xf>
    <xf numFmtId="164" fontId="0" fillId="0" borderId="0" xfId="0" applyNumberFormat="1"/>
    <xf numFmtId="165" fontId="1" fillId="0" borderId="10" xfId="0" applyNumberFormat="1" applyFont="1" applyFill="1" applyBorder="1" applyAlignment="1" applyProtection="1">
      <alignment horizontal="left"/>
      <protection hidden="1"/>
    </xf>
    <xf numFmtId="165" fontId="1" fillId="0" borderId="38" xfId="0" applyNumberFormat="1" applyFont="1" applyFill="1" applyBorder="1" applyAlignment="1" applyProtection="1">
      <alignment horizontal="left"/>
      <protection hidden="1"/>
    </xf>
    <xf numFmtId="49" fontId="1" fillId="0" borderId="17" xfId="0" applyNumberFormat="1" applyFont="1" applyFill="1" applyBorder="1" applyAlignment="1" applyProtection="1">
      <protection hidden="1"/>
    </xf>
    <xf numFmtId="49" fontId="1" fillId="0" borderId="1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19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left" wrapText="1"/>
      <protection hidden="1"/>
    </xf>
    <xf numFmtId="0" fontId="1" fillId="0" borderId="15" xfId="0" applyNumberFormat="1" applyFont="1" applyFill="1" applyBorder="1" applyAlignment="1" applyProtection="1">
      <alignment horizontal="left" wrapText="1"/>
      <protection hidden="1"/>
    </xf>
    <xf numFmtId="0" fontId="1" fillId="0" borderId="3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wrapText="1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6" fillId="0" borderId="16" xfId="0" applyNumberFormat="1" applyFont="1" applyFill="1" applyBorder="1" applyAlignment="1" applyProtection="1">
      <alignment horizontal="left" wrapText="1"/>
      <protection hidden="1"/>
    </xf>
    <xf numFmtId="0" fontId="1" fillId="0" borderId="16" xfId="0" applyNumberFormat="1" applyFont="1" applyFill="1" applyBorder="1" applyAlignment="1" applyProtection="1">
      <alignment horizontal="left" wrapText="1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6" fillId="0" borderId="18" xfId="0" applyNumberFormat="1" applyFont="1" applyFill="1" applyBorder="1" applyAlignment="1" applyProtection="1">
      <alignment horizontal="left"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6" fillId="0" borderId="12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6" fontId="6" fillId="0" borderId="19" xfId="0" applyNumberFormat="1" applyFont="1" applyFill="1" applyBorder="1" applyAlignment="1" applyProtection="1">
      <alignment wrapText="1"/>
      <protection hidden="1"/>
    </xf>
    <xf numFmtId="166" fontId="6" fillId="0" borderId="18" xfId="0" applyNumberFormat="1" applyFont="1" applyFill="1" applyBorder="1" applyAlignment="1" applyProtection="1">
      <alignment horizontal="left" wrapText="1"/>
      <protection hidden="1"/>
    </xf>
    <xf numFmtId="166" fontId="1" fillId="0" borderId="15" xfId="0" applyNumberFormat="1" applyFont="1" applyFill="1" applyBorder="1" applyAlignment="1" applyProtection="1">
      <alignment horizontal="left" wrapText="1"/>
      <protection hidden="1"/>
    </xf>
    <xf numFmtId="166" fontId="1" fillId="0" borderId="37" xfId="0" applyNumberFormat="1" applyFont="1" applyFill="1" applyBorder="1" applyAlignment="1" applyProtection="1">
      <alignment horizontal="left" wrapText="1"/>
      <protection hidden="1"/>
    </xf>
    <xf numFmtId="166" fontId="1" fillId="0" borderId="18" xfId="0" applyNumberFormat="1" applyFont="1" applyFill="1" applyBorder="1" applyAlignment="1" applyProtection="1">
      <alignment horizontal="left" wrapText="1"/>
      <protection hidden="1"/>
    </xf>
    <xf numFmtId="166" fontId="6" fillId="0" borderId="15" xfId="0" applyNumberFormat="1" applyFont="1" applyFill="1" applyBorder="1" applyAlignment="1" applyProtection="1">
      <alignment horizontal="left" wrapText="1"/>
      <protection hidden="1"/>
    </xf>
    <xf numFmtId="166" fontId="6" fillId="0" borderId="37" xfId="0" applyNumberFormat="1" applyFont="1" applyFill="1" applyBorder="1" applyAlignment="1" applyProtection="1">
      <alignment horizontal="left" wrapText="1"/>
      <protection hidden="1"/>
    </xf>
    <xf numFmtId="166" fontId="1" fillId="0" borderId="26" xfId="0" applyNumberFormat="1" applyFont="1" applyFill="1" applyBorder="1" applyAlignment="1" applyProtection="1">
      <alignment wrapText="1"/>
      <protection hidden="1"/>
    </xf>
    <xf numFmtId="166" fontId="1" fillId="0" borderId="25" xfId="0" applyNumberFormat="1" applyFont="1" applyFill="1" applyBorder="1" applyAlignment="1" applyProtection="1">
      <alignment wrapText="1"/>
      <protection hidden="1"/>
    </xf>
    <xf numFmtId="166" fontId="1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15" xfId="0" applyNumberFormat="1" applyFont="1" applyFill="1" applyBorder="1" applyAlignment="1" applyProtection="1">
      <alignment horizontal="center" wrapText="1"/>
      <protection hidden="1"/>
    </xf>
    <xf numFmtId="166" fontId="1" fillId="0" borderId="37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4"/>
  <sheetViews>
    <sheetView showGridLines="0" topLeftCell="A43" workbookViewId="0">
      <selection activeCell="Q6" sqref="Q6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.140625" customWidth="1"/>
    <col min="10" max="10" width="7" customWidth="1"/>
    <col min="11" max="11" width="9.85546875" customWidth="1"/>
    <col min="12" max="12" width="6.140625" customWidth="1"/>
    <col min="13" max="13" width="0" hidden="1" customWidth="1"/>
    <col min="14" max="14" width="23.28515625" customWidth="1"/>
    <col min="15" max="15" width="0" hidden="1" customWidth="1"/>
    <col min="16" max="16" width="0.5703125" customWidth="1"/>
    <col min="17" max="256" width="9.140625" customWidth="1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86"/>
      <c r="M1" s="87"/>
      <c r="N1" s="88" t="s">
        <v>60</v>
      </c>
      <c r="O1" s="1"/>
      <c r="P1" s="2"/>
    </row>
    <row r="2" spans="1:16" ht="12.75" customHeight="1">
      <c r="A2" s="1"/>
      <c r="B2" s="1"/>
      <c r="C2" s="1"/>
      <c r="D2" s="1"/>
      <c r="E2" s="1"/>
      <c r="F2" s="1"/>
      <c r="G2" s="1"/>
      <c r="H2" s="1"/>
      <c r="I2" s="43"/>
      <c r="J2" s="1"/>
      <c r="K2" s="43"/>
      <c r="L2" s="87"/>
      <c r="M2" s="87"/>
      <c r="N2" s="88" t="s">
        <v>62</v>
      </c>
      <c r="O2" s="1"/>
      <c r="P2" s="2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43"/>
      <c r="J3" s="1"/>
      <c r="K3" s="43"/>
      <c r="L3" s="87"/>
      <c r="M3" s="87"/>
      <c r="N3" s="88"/>
      <c r="O3" s="1"/>
      <c r="P3" s="2"/>
    </row>
    <row r="4" spans="1:1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43"/>
      <c r="L4" s="87"/>
      <c r="M4" s="87"/>
      <c r="N4" s="88"/>
      <c r="O4" s="1"/>
      <c r="P4" s="2"/>
    </row>
    <row r="5" spans="1:1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43"/>
      <c r="L5" s="87"/>
      <c r="M5" s="87"/>
      <c r="N5" s="88" t="s">
        <v>98</v>
      </c>
      <c r="O5" s="1"/>
      <c r="P5" s="2"/>
    </row>
    <row r="6" spans="1:16" ht="12.75" customHeight="1">
      <c r="A6" s="1"/>
      <c r="B6" s="1"/>
      <c r="C6" s="1"/>
      <c r="D6" s="1"/>
      <c r="E6" s="1"/>
      <c r="F6" s="1"/>
      <c r="G6" s="1"/>
      <c r="H6" s="1"/>
      <c r="I6" s="43"/>
      <c r="J6" s="1"/>
      <c r="K6" s="43"/>
      <c r="L6" s="87"/>
      <c r="M6" s="87"/>
      <c r="N6" s="88" t="s">
        <v>63</v>
      </c>
      <c r="O6" s="1"/>
      <c r="P6" s="2"/>
    </row>
    <row r="7" spans="1:16" ht="12.75" customHeight="1">
      <c r="A7" s="1"/>
      <c r="B7" s="1"/>
      <c r="C7" s="1"/>
      <c r="D7" s="1"/>
      <c r="E7" s="1"/>
      <c r="F7" s="1"/>
      <c r="G7" s="1"/>
      <c r="H7" s="1"/>
      <c r="I7" s="43"/>
      <c r="J7" s="1"/>
      <c r="K7" s="43"/>
      <c r="L7" s="87"/>
      <c r="M7" s="87"/>
      <c r="N7" s="88" t="s">
        <v>99</v>
      </c>
      <c r="O7" s="1"/>
      <c r="P7" s="2"/>
    </row>
    <row r="8" spans="1:16" ht="12.75" customHeight="1">
      <c r="A8" s="1"/>
      <c r="B8" s="1"/>
      <c r="C8" s="1"/>
      <c r="D8" s="1"/>
      <c r="E8" s="1"/>
      <c r="F8" s="1"/>
      <c r="G8" s="1"/>
      <c r="H8" s="1"/>
      <c r="I8" s="43"/>
      <c r="J8" s="104"/>
      <c r="K8" s="104"/>
      <c r="L8" s="104"/>
      <c r="M8" s="104"/>
      <c r="N8" s="104"/>
      <c r="O8" s="1"/>
      <c r="P8" s="2"/>
    </row>
    <row r="9" spans="1:16" ht="12.75" customHeight="1">
      <c r="A9" s="105" t="s">
        <v>47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"/>
      <c r="P9" s="2"/>
    </row>
    <row r="10" spans="1:16" ht="12.75" customHeight="1">
      <c r="A10" s="105" t="s">
        <v>76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P10" s="2"/>
    </row>
    <row r="11" spans="1:16" ht="12.75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42"/>
      <c r="N11" s="41"/>
      <c r="O11" s="1"/>
      <c r="P11" s="2"/>
    </row>
    <row r="12" spans="1:16" ht="11.25" customHeight="1" thickBot="1">
      <c r="A12" s="39"/>
      <c r="B12" s="39"/>
      <c r="C12" s="39"/>
      <c r="D12" s="39"/>
      <c r="E12" s="39"/>
      <c r="F12" s="39"/>
      <c r="G12" s="39"/>
      <c r="H12" s="39"/>
      <c r="I12" s="1"/>
      <c r="J12" s="11"/>
      <c r="K12" s="11"/>
      <c r="L12" s="11"/>
      <c r="M12" s="39"/>
      <c r="N12" s="40" t="s">
        <v>46</v>
      </c>
      <c r="O12" s="1"/>
      <c r="P12" s="2"/>
    </row>
    <row r="13" spans="1:16" ht="12.75" customHeight="1" thickBot="1">
      <c r="A13" s="39"/>
      <c r="B13" s="108" t="s">
        <v>45</v>
      </c>
      <c r="C13" s="108"/>
      <c r="D13" s="108"/>
      <c r="E13" s="108"/>
      <c r="F13" s="108"/>
      <c r="G13" s="108"/>
      <c r="H13" s="108"/>
      <c r="I13" s="38" t="s">
        <v>44</v>
      </c>
      <c r="J13" s="37" t="s">
        <v>43</v>
      </c>
      <c r="K13" s="37" t="s">
        <v>42</v>
      </c>
      <c r="L13" s="37" t="s">
        <v>41</v>
      </c>
      <c r="M13" s="37" t="s">
        <v>40</v>
      </c>
      <c r="N13" s="36" t="s">
        <v>39</v>
      </c>
      <c r="O13" s="35"/>
      <c r="P13" s="2"/>
    </row>
    <row r="14" spans="1:16" ht="12.75" customHeight="1">
      <c r="A14" s="15"/>
      <c r="B14" s="106" t="s">
        <v>38</v>
      </c>
      <c r="C14" s="106"/>
      <c r="D14" s="106"/>
      <c r="E14" s="106"/>
      <c r="F14" s="106"/>
      <c r="G14" s="106"/>
      <c r="H14" s="107"/>
      <c r="I14" s="34">
        <v>1</v>
      </c>
      <c r="J14" s="34">
        <v>0</v>
      </c>
      <c r="K14" s="33" t="s">
        <v>7</v>
      </c>
      <c r="L14" s="32" t="s">
        <v>5</v>
      </c>
      <c r="M14" s="31"/>
      <c r="N14" s="30">
        <f>N15+N18+N25</f>
        <v>2115.1</v>
      </c>
      <c r="O14" s="29"/>
      <c r="P14" s="16"/>
    </row>
    <row r="15" spans="1:16" ht="21.75" customHeight="1">
      <c r="A15" s="15"/>
      <c r="B15" s="95" t="s">
        <v>37</v>
      </c>
      <c r="C15" s="95"/>
      <c r="D15" s="95"/>
      <c r="E15" s="95"/>
      <c r="F15" s="95"/>
      <c r="G15" s="95"/>
      <c r="H15" s="96"/>
      <c r="I15" s="28">
        <v>1</v>
      </c>
      <c r="J15" s="28">
        <v>2</v>
      </c>
      <c r="K15" s="27" t="s">
        <v>7</v>
      </c>
      <c r="L15" s="26" t="s">
        <v>5</v>
      </c>
      <c r="M15" s="25"/>
      <c r="N15" s="24">
        <f>N16</f>
        <v>520</v>
      </c>
      <c r="O15" s="23"/>
      <c r="P15" s="16"/>
    </row>
    <row r="16" spans="1:16" ht="12.75" customHeight="1">
      <c r="A16" s="15"/>
      <c r="B16" s="95" t="s">
        <v>36</v>
      </c>
      <c r="C16" s="95"/>
      <c r="D16" s="95"/>
      <c r="E16" s="95"/>
      <c r="F16" s="95"/>
      <c r="G16" s="95"/>
      <c r="H16" s="96"/>
      <c r="I16" s="28">
        <v>1</v>
      </c>
      <c r="J16" s="28">
        <v>2</v>
      </c>
      <c r="K16" s="27" t="s">
        <v>35</v>
      </c>
      <c r="L16" s="26" t="s">
        <v>5</v>
      </c>
      <c r="M16" s="25"/>
      <c r="N16" s="24">
        <f>N17</f>
        <v>520</v>
      </c>
      <c r="O16" s="23"/>
      <c r="P16" s="16"/>
    </row>
    <row r="17" spans="1:17" ht="21.75" customHeight="1">
      <c r="A17" s="15"/>
      <c r="B17" s="95" t="s">
        <v>22</v>
      </c>
      <c r="C17" s="95"/>
      <c r="D17" s="95"/>
      <c r="E17" s="95"/>
      <c r="F17" s="95"/>
      <c r="G17" s="95"/>
      <c r="H17" s="96"/>
      <c r="I17" s="28">
        <v>1</v>
      </c>
      <c r="J17" s="28">
        <v>2</v>
      </c>
      <c r="K17" s="27" t="s">
        <v>35</v>
      </c>
      <c r="L17" s="26" t="s">
        <v>21</v>
      </c>
      <c r="M17" s="25"/>
      <c r="N17" s="24">
        <f>400+120</f>
        <v>520</v>
      </c>
      <c r="O17" s="23"/>
      <c r="P17" s="16"/>
    </row>
    <row r="18" spans="1:17" ht="32.25" customHeight="1">
      <c r="A18" s="15"/>
      <c r="B18" s="95" t="s">
        <v>33</v>
      </c>
      <c r="C18" s="95"/>
      <c r="D18" s="95"/>
      <c r="E18" s="95"/>
      <c r="F18" s="95"/>
      <c r="G18" s="95"/>
      <c r="H18" s="96"/>
      <c r="I18" s="28">
        <v>1</v>
      </c>
      <c r="J18" s="28">
        <v>4</v>
      </c>
      <c r="K18" s="27" t="s">
        <v>7</v>
      </c>
      <c r="L18" s="26" t="s">
        <v>5</v>
      </c>
      <c r="M18" s="25"/>
      <c r="N18" s="24">
        <f>N19+N23</f>
        <v>823.1</v>
      </c>
      <c r="O18" s="23"/>
      <c r="P18" s="16"/>
    </row>
    <row r="19" spans="1:17" ht="21.75" customHeight="1">
      <c r="A19" s="15"/>
      <c r="B19" s="95" t="s">
        <v>32</v>
      </c>
      <c r="C19" s="95"/>
      <c r="D19" s="95"/>
      <c r="E19" s="95"/>
      <c r="F19" s="95"/>
      <c r="G19" s="95"/>
      <c r="H19" s="96"/>
      <c r="I19" s="28">
        <v>1</v>
      </c>
      <c r="J19" s="28">
        <v>4</v>
      </c>
      <c r="K19" s="27" t="s">
        <v>31</v>
      </c>
      <c r="L19" s="26" t="s">
        <v>5</v>
      </c>
      <c r="M19" s="25"/>
      <c r="N19" s="24">
        <f>N20+N21+N22</f>
        <v>821.1</v>
      </c>
      <c r="O19" s="23"/>
      <c r="P19" s="16"/>
    </row>
    <row r="20" spans="1:17" ht="21.75" customHeight="1">
      <c r="A20" s="15"/>
      <c r="B20" s="95" t="s">
        <v>22</v>
      </c>
      <c r="C20" s="95"/>
      <c r="D20" s="95"/>
      <c r="E20" s="95"/>
      <c r="F20" s="95"/>
      <c r="G20" s="95"/>
      <c r="H20" s="96"/>
      <c r="I20" s="28">
        <v>1</v>
      </c>
      <c r="J20" s="28">
        <v>4</v>
      </c>
      <c r="K20" s="27" t="s">
        <v>31</v>
      </c>
      <c r="L20" s="26" t="s">
        <v>21</v>
      </c>
      <c r="M20" s="25"/>
      <c r="N20" s="24">
        <f>500+151.1</f>
        <v>651.1</v>
      </c>
      <c r="O20" s="23"/>
      <c r="P20" s="16"/>
    </row>
    <row r="21" spans="1:17" ht="21.75" customHeight="1">
      <c r="A21" s="15"/>
      <c r="B21" s="95" t="s">
        <v>4</v>
      </c>
      <c r="C21" s="95"/>
      <c r="D21" s="95"/>
      <c r="E21" s="95"/>
      <c r="F21" s="95"/>
      <c r="G21" s="95"/>
      <c r="H21" s="96"/>
      <c r="I21" s="28">
        <v>1</v>
      </c>
      <c r="J21" s="28">
        <v>4</v>
      </c>
      <c r="K21" s="27" t="s">
        <v>31</v>
      </c>
      <c r="L21" s="26" t="s">
        <v>2</v>
      </c>
      <c r="M21" s="25"/>
      <c r="N21" s="24">
        <f>50+20+100</f>
        <v>170</v>
      </c>
      <c r="O21" s="23"/>
      <c r="P21" s="16"/>
    </row>
    <row r="22" spans="1:17" ht="21.75" customHeight="1">
      <c r="A22" s="15"/>
      <c r="B22" s="99" t="s">
        <v>27</v>
      </c>
      <c r="C22" s="100"/>
      <c r="D22" s="100"/>
      <c r="E22" s="100"/>
      <c r="F22" s="100"/>
      <c r="G22" s="100"/>
      <c r="H22" s="101"/>
      <c r="I22" s="28">
        <v>1</v>
      </c>
      <c r="J22" s="28">
        <v>4</v>
      </c>
      <c r="K22" s="27" t="s">
        <v>31</v>
      </c>
      <c r="L22" s="73">
        <v>850</v>
      </c>
      <c r="M22" s="25"/>
      <c r="N22" s="24">
        <v>0</v>
      </c>
      <c r="O22" s="23"/>
      <c r="P22" s="16"/>
    </row>
    <row r="23" spans="1:17" ht="53.25" customHeight="1">
      <c r="A23" s="15"/>
      <c r="B23" s="95" t="s">
        <v>30</v>
      </c>
      <c r="C23" s="95"/>
      <c r="D23" s="95"/>
      <c r="E23" s="95"/>
      <c r="F23" s="95"/>
      <c r="G23" s="95"/>
      <c r="H23" s="96"/>
      <c r="I23" s="28">
        <v>1</v>
      </c>
      <c r="J23" s="28">
        <v>4</v>
      </c>
      <c r="K23" s="27" t="s">
        <v>29</v>
      </c>
      <c r="L23" s="26" t="s">
        <v>5</v>
      </c>
      <c r="M23" s="25"/>
      <c r="N23" s="24">
        <f>N24</f>
        <v>2</v>
      </c>
      <c r="O23" s="23"/>
      <c r="P23" s="16"/>
      <c r="Q23">
        <v>2</v>
      </c>
    </row>
    <row r="24" spans="1:17" ht="21.75" customHeight="1">
      <c r="A24" s="15"/>
      <c r="B24" s="95" t="s">
        <v>4</v>
      </c>
      <c r="C24" s="95"/>
      <c r="D24" s="95"/>
      <c r="E24" s="95"/>
      <c r="F24" s="95"/>
      <c r="G24" s="95"/>
      <c r="H24" s="96"/>
      <c r="I24" s="28">
        <v>1</v>
      </c>
      <c r="J24" s="28">
        <v>4</v>
      </c>
      <c r="K24" s="27" t="s">
        <v>29</v>
      </c>
      <c r="L24" s="26" t="s">
        <v>2</v>
      </c>
      <c r="M24" s="25"/>
      <c r="N24" s="24">
        <v>2</v>
      </c>
      <c r="O24" s="23"/>
      <c r="P24" s="16"/>
    </row>
    <row r="25" spans="1:17" ht="21.75" customHeight="1">
      <c r="A25" s="15"/>
      <c r="B25" s="99" t="s">
        <v>28</v>
      </c>
      <c r="C25" s="100"/>
      <c r="D25" s="100"/>
      <c r="E25" s="100"/>
      <c r="F25" s="100"/>
      <c r="G25" s="100"/>
      <c r="H25" s="101"/>
      <c r="I25" s="28">
        <v>1</v>
      </c>
      <c r="J25" s="28">
        <v>13</v>
      </c>
      <c r="K25" s="74">
        <v>0</v>
      </c>
      <c r="L25" s="73">
        <v>0</v>
      </c>
      <c r="M25" s="25"/>
      <c r="N25" s="24">
        <f>N26+N27</f>
        <v>772</v>
      </c>
      <c r="O25" s="23"/>
      <c r="P25" s="16"/>
    </row>
    <row r="26" spans="1:17" ht="21.75" customHeight="1">
      <c r="A26" s="15"/>
      <c r="B26" s="95" t="s">
        <v>4</v>
      </c>
      <c r="C26" s="95"/>
      <c r="D26" s="95"/>
      <c r="E26" s="95"/>
      <c r="F26" s="95"/>
      <c r="G26" s="95"/>
      <c r="H26" s="96"/>
      <c r="I26" s="28">
        <v>1</v>
      </c>
      <c r="J26" s="28">
        <v>13</v>
      </c>
      <c r="K26" s="27" t="s">
        <v>3</v>
      </c>
      <c r="L26" s="26" t="s">
        <v>2</v>
      </c>
      <c r="M26" s="25"/>
      <c r="N26" s="24">
        <f>125+81+825-259</f>
        <v>772</v>
      </c>
      <c r="O26" s="23"/>
      <c r="P26" s="16"/>
    </row>
    <row r="27" spans="1:17" ht="12.75" customHeight="1">
      <c r="A27" s="15"/>
      <c r="B27" s="95" t="s">
        <v>64</v>
      </c>
      <c r="C27" s="95"/>
      <c r="D27" s="95"/>
      <c r="E27" s="95"/>
      <c r="F27" s="95"/>
      <c r="G27" s="95"/>
      <c r="H27" s="96"/>
      <c r="I27" s="28">
        <v>1</v>
      </c>
      <c r="J27" s="28">
        <v>13</v>
      </c>
      <c r="K27" s="27" t="s">
        <v>3</v>
      </c>
      <c r="L27" s="73">
        <v>830</v>
      </c>
      <c r="M27" s="25"/>
      <c r="N27" s="24">
        <v>0</v>
      </c>
      <c r="O27" s="23"/>
      <c r="P27" s="16"/>
    </row>
    <row r="28" spans="1:17" ht="12.75" customHeight="1">
      <c r="A28" s="15"/>
      <c r="B28" s="95" t="s">
        <v>25</v>
      </c>
      <c r="C28" s="95"/>
      <c r="D28" s="95"/>
      <c r="E28" s="95"/>
      <c r="F28" s="95"/>
      <c r="G28" s="95"/>
      <c r="H28" s="96"/>
      <c r="I28" s="28">
        <v>2</v>
      </c>
      <c r="J28" s="28">
        <v>0</v>
      </c>
      <c r="K28" s="27" t="s">
        <v>7</v>
      </c>
      <c r="L28" s="26" t="s">
        <v>5</v>
      </c>
      <c r="M28" s="25"/>
      <c r="N28" s="84">
        <f>N29</f>
        <v>215.3</v>
      </c>
      <c r="O28" s="23"/>
      <c r="P28" s="16"/>
      <c r="Q28">
        <v>215.3</v>
      </c>
    </row>
    <row r="29" spans="1:17" ht="12.75" customHeight="1">
      <c r="A29" s="15"/>
      <c r="B29" s="95" t="s">
        <v>24</v>
      </c>
      <c r="C29" s="95"/>
      <c r="D29" s="95"/>
      <c r="E29" s="95"/>
      <c r="F29" s="95"/>
      <c r="G29" s="95"/>
      <c r="H29" s="96"/>
      <c r="I29" s="28">
        <v>2</v>
      </c>
      <c r="J29" s="28">
        <v>3</v>
      </c>
      <c r="K29" s="27" t="s">
        <v>7</v>
      </c>
      <c r="L29" s="26" t="s">
        <v>5</v>
      </c>
      <c r="M29" s="25"/>
      <c r="N29" s="24">
        <f>N30</f>
        <v>215.3</v>
      </c>
      <c r="O29" s="23"/>
      <c r="P29" s="16"/>
    </row>
    <row r="30" spans="1:17" ht="21.75" customHeight="1">
      <c r="A30" s="15"/>
      <c r="B30" s="95" t="s">
        <v>23</v>
      </c>
      <c r="C30" s="95"/>
      <c r="D30" s="95"/>
      <c r="E30" s="95"/>
      <c r="F30" s="95"/>
      <c r="G30" s="95"/>
      <c r="H30" s="96"/>
      <c r="I30" s="28">
        <v>2</v>
      </c>
      <c r="J30" s="28">
        <v>3</v>
      </c>
      <c r="K30" s="27" t="s">
        <v>20</v>
      </c>
      <c r="L30" s="26" t="s">
        <v>5</v>
      </c>
      <c r="M30" s="25"/>
      <c r="N30" s="24">
        <f>N31+N32</f>
        <v>215.3</v>
      </c>
      <c r="O30" s="23"/>
      <c r="P30" s="16"/>
    </row>
    <row r="31" spans="1:17" ht="21.75" customHeight="1">
      <c r="A31" s="15"/>
      <c r="B31" s="95" t="s">
        <v>22</v>
      </c>
      <c r="C31" s="95"/>
      <c r="D31" s="95"/>
      <c r="E31" s="95"/>
      <c r="F31" s="95"/>
      <c r="G31" s="95"/>
      <c r="H31" s="96"/>
      <c r="I31" s="28">
        <v>2</v>
      </c>
      <c r="J31" s="28">
        <v>3</v>
      </c>
      <c r="K31" s="27" t="s">
        <v>20</v>
      </c>
      <c r="L31" s="26" t="s">
        <v>21</v>
      </c>
      <c r="M31" s="25"/>
      <c r="N31" s="24">
        <f>140+42</f>
        <v>182</v>
      </c>
      <c r="O31" s="23"/>
      <c r="P31" s="16"/>
    </row>
    <row r="32" spans="1:17" ht="29.25" customHeight="1">
      <c r="A32" s="15"/>
      <c r="B32" s="95" t="s">
        <v>4</v>
      </c>
      <c r="C32" s="95"/>
      <c r="D32" s="95"/>
      <c r="E32" s="95"/>
      <c r="F32" s="95"/>
      <c r="G32" s="95"/>
      <c r="H32" s="96"/>
      <c r="I32" s="28">
        <v>2</v>
      </c>
      <c r="J32" s="28">
        <v>3</v>
      </c>
      <c r="K32" s="27" t="s">
        <v>20</v>
      </c>
      <c r="L32" s="26" t="s">
        <v>2</v>
      </c>
      <c r="M32" s="25"/>
      <c r="N32" s="24">
        <f>8.3+10+15</f>
        <v>33.299999999999997</v>
      </c>
      <c r="O32" s="23"/>
      <c r="P32" s="16"/>
    </row>
    <row r="33" spans="1:20" ht="29.25" customHeight="1">
      <c r="A33" s="15"/>
      <c r="B33" s="99" t="s">
        <v>79</v>
      </c>
      <c r="C33" s="100"/>
      <c r="D33" s="100"/>
      <c r="E33" s="100"/>
      <c r="F33" s="100"/>
      <c r="G33" s="100"/>
      <c r="H33" s="101"/>
      <c r="I33" s="28">
        <v>3</v>
      </c>
      <c r="J33" s="28">
        <v>0</v>
      </c>
      <c r="K33" s="27">
        <v>0</v>
      </c>
      <c r="L33" s="73">
        <v>0</v>
      </c>
      <c r="M33" s="25"/>
      <c r="N33" s="24">
        <f>N34+N37</f>
        <v>40</v>
      </c>
      <c r="O33" s="23"/>
      <c r="P33" s="16"/>
    </row>
    <row r="34" spans="1:20" ht="15" customHeight="1">
      <c r="A34" s="15"/>
      <c r="B34" s="99" t="s">
        <v>80</v>
      </c>
      <c r="C34" s="100"/>
      <c r="D34" s="100"/>
      <c r="E34" s="100"/>
      <c r="F34" s="100"/>
      <c r="G34" s="100"/>
      <c r="H34" s="101"/>
      <c r="I34" s="28">
        <v>3</v>
      </c>
      <c r="J34" s="28">
        <v>10</v>
      </c>
      <c r="K34" s="27">
        <v>400000000</v>
      </c>
      <c r="L34" s="73">
        <v>0</v>
      </c>
      <c r="M34" s="25"/>
      <c r="N34" s="24">
        <f>N35</f>
        <v>35</v>
      </c>
      <c r="O34" s="23"/>
      <c r="P34" s="16"/>
    </row>
    <row r="35" spans="1:20" ht="20.25" customHeight="1">
      <c r="A35" s="15"/>
      <c r="B35" s="99" t="s">
        <v>81</v>
      </c>
      <c r="C35" s="100"/>
      <c r="D35" s="100"/>
      <c r="E35" s="100"/>
      <c r="F35" s="100"/>
      <c r="G35" s="100"/>
      <c r="H35" s="101"/>
      <c r="I35" s="28">
        <v>3</v>
      </c>
      <c r="J35" s="28">
        <v>10</v>
      </c>
      <c r="K35" s="27">
        <v>400100000</v>
      </c>
      <c r="L35" s="73">
        <v>0</v>
      </c>
      <c r="M35" s="25"/>
      <c r="N35" s="24">
        <f>N36</f>
        <v>35</v>
      </c>
      <c r="O35" s="23"/>
      <c r="P35" s="16"/>
    </row>
    <row r="36" spans="1:20" ht="24.75" customHeight="1">
      <c r="A36" s="15"/>
      <c r="B36" s="99" t="s">
        <v>4</v>
      </c>
      <c r="C36" s="100"/>
      <c r="D36" s="100"/>
      <c r="E36" s="100"/>
      <c r="F36" s="100"/>
      <c r="G36" s="100"/>
      <c r="H36" s="101"/>
      <c r="I36" s="28">
        <v>3</v>
      </c>
      <c r="J36" s="28">
        <v>10</v>
      </c>
      <c r="K36" s="27">
        <v>400154010</v>
      </c>
      <c r="L36" s="73">
        <v>240</v>
      </c>
      <c r="M36" s="25"/>
      <c r="N36" s="24">
        <v>35</v>
      </c>
      <c r="O36" s="23"/>
      <c r="P36" s="16"/>
    </row>
    <row r="37" spans="1:20" ht="24.75" customHeight="1">
      <c r="A37" s="15"/>
      <c r="B37" s="100" t="s">
        <v>89</v>
      </c>
      <c r="C37" s="100"/>
      <c r="D37" s="100"/>
      <c r="E37" s="100"/>
      <c r="F37" s="100"/>
      <c r="G37" s="100"/>
      <c r="H37" s="101"/>
      <c r="I37" s="28">
        <v>3</v>
      </c>
      <c r="J37" s="28">
        <v>10</v>
      </c>
      <c r="K37" s="27">
        <v>400254020</v>
      </c>
      <c r="L37" s="73">
        <v>0</v>
      </c>
      <c r="M37" s="25"/>
      <c r="N37" s="24">
        <f>N38</f>
        <v>5</v>
      </c>
      <c r="O37" s="23"/>
      <c r="P37" s="16"/>
    </row>
    <row r="38" spans="1:20" ht="24.75" customHeight="1">
      <c r="A38" s="15"/>
      <c r="B38" s="100" t="s">
        <v>4</v>
      </c>
      <c r="C38" s="100"/>
      <c r="D38" s="100"/>
      <c r="E38" s="100"/>
      <c r="F38" s="100"/>
      <c r="G38" s="100"/>
      <c r="H38" s="101"/>
      <c r="I38" s="28">
        <v>3</v>
      </c>
      <c r="J38" s="28">
        <v>10</v>
      </c>
      <c r="K38" s="27">
        <v>400254020</v>
      </c>
      <c r="L38" s="73">
        <v>240</v>
      </c>
      <c r="M38" s="25"/>
      <c r="N38" s="24">
        <v>5</v>
      </c>
      <c r="O38" s="23"/>
      <c r="P38" s="16"/>
    </row>
    <row r="39" spans="1:20" ht="12.75" customHeight="1">
      <c r="A39" s="15"/>
      <c r="B39" s="95" t="s">
        <v>19</v>
      </c>
      <c r="C39" s="95"/>
      <c r="D39" s="95"/>
      <c r="E39" s="95"/>
      <c r="F39" s="95"/>
      <c r="G39" s="95"/>
      <c r="H39" s="96"/>
      <c r="I39" s="28">
        <v>4</v>
      </c>
      <c r="J39" s="28">
        <v>0</v>
      </c>
      <c r="K39" s="27" t="s">
        <v>7</v>
      </c>
      <c r="L39" s="26" t="s">
        <v>5</v>
      </c>
      <c r="M39" s="25"/>
      <c r="N39" s="84">
        <f>N40</f>
        <v>2511.6</v>
      </c>
      <c r="O39" s="23"/>
      <c r="P39" s="16"/>
      <c r="Q39">
        <v>2511.6</v>
      </c>
      <c r="T39" s="83"/>
    </row>
    <row r="40" spans="1:20" ht="12.75" customHeight="1">
      <c r="A40" s="15"/>
      <c r="B40" s="95" t="s">
        <v>18</v>
      </c>
      <c r="C40" s="95"/>
      <c r="D40" s="95"/>
      <c r="E40" s="95"/>
      <c r="F40" s="95"/>
      <c r="G40" s="95"/>
      <c r="H40" s="96"/>
      <c r="I40" s="28">
        <v>4</v>
      </c>
      <c r="J40" s="28">
        <v>9</v>
      </c>
      <c r="K40" s="27" t="s">
        <v>7</v>
      </c>
      <c r="L40" s="26" t="s">
        <v>5</v>
      </c>
      <c r="M40" s="25"/>
      <c r="N40" s="24">
        <f>N41+N43+N45</f>
        <v>2511.6</v>
      </c>
      <c r="O40" s="23"/>
      <c r="P40" s="16"/>
    </row>
    <row r="41" spans="1:20" ht="12.75" customHeight="1">
      <c r="A41" s="15"/>
      <c r="B41" s="95" t="s">
        <v>17</v>
      </c>
      <c r="C41" s="95"/>
      <c r="D41" s="95"/>
      <c r="E41" s="95"/>
      <c r="F41" s="95"/>
      <c r="G41" s="95"/>
      <c r="H41" s="96"/>
      <c r="I41" s="28">
        <v>4</v>
      </c>
      <c r="J41" s="28">
        <v>9</v>
      </c>
      <c r="K41" s="27" t="s">
        <v>16</v>
      </c>
      <c r="L41" s="26" t="s">
        <v>5</v>
      </c>
      <c r="M41" s="25"/>
      <c r="N41" s="24">
        <f>N42</f>
        <v>620</v>
      </c>
      <c r="O41" s="23"/>
      <c r="P41" s="16"/>
    </row>
    <row r="42" spans="1:20" ht="21.75" customHeight="1">
      <c r="A42" s="15"/>
      <c r="B42" s="95" t="s">
        <v>4</v>
      </c>
      <c r="C42" s="95"/>
      <c r="D42" s="95"/>
      <c r="E42" s="95"/>
      <c r="F42" s="95"/>
      <c r="G42" s="95"/>
      <c r="H42" s="96"/>
      <c r="I42" s="28">
        <v>4</v>
      </c>
      <c r="J42" s="28">
        <v>9</v>
      </c>
      <c r="K42" s="27" t="s">
        <v>16</v>
      </c>
      <c r="L42" s="26" t="s">
        <v>2</v>
      </c>
      <c r="M42" s="25"/>
      <c r="N42" s="24">
        <f>350+270</f>
        <v>620</v>
      </c>
      <c r="O42" s="23"/>
      <c r="P42" s="16"/>
    </row>
    <row r="43" spans="1:20" ht="12.75" customHeight="1">
      <c r="A43" s="15"/>
      <c r="B43" s="95" t="s">
        <v>15</v>
      </c>
      <c r="C43" s="95"/>
      <c r="D43" s="95"/>
      <c r="E43" s="95"/>
      <c r="F43" s="95"/>
      <c r="G43" s="95"/>
      <c r="H43" s="96"/>
      <c r="I43" s="28">
        <v>4</v>
      </c>
      <c r="J43" s="28">
        <v>9</v>
      </c>
      <c r="K43" s="27" t="s">
        <v>14</v>
      </c>
      <c r="L43" s="26" t="s">
        <v>5</v>
      </c>
      <c r="M43" s="25"/>
      <c r="N43" s="24">
        <f>N44</f>
        <v>1491.6</v>
      </c>
      <c r="O43" s="23"/>
      <c r="P43" s="16"/>
    </row>
    <row r="44" spans="1:20" ht="21.75" customHeight="1">
      <c r="A44" s="15"/>
      <c r="B44" s="95" t="s">
        <v>4</v>
      </c>
      <c r="C44" s="95"/>
      <c r="D44" s="95"/>
      <c r="E44" s="95"/>
      <c r="F44" s="95"/>
      <c r="G44" s="95"/>
      <c r="H44" s="96"/>
      <c r="I44" s="28">
        <v>4</v>
      </c>
      <c r="J44" s="28">
        <v>9</v>
      </c>
      <c r="K44" s="27" t="s">
        <v>14</v>
      </c>
      <c r="L44" s="26" t="s">
        <v>2</v>
      </c>
      <c r="M44" s="25"/>
      <c r="N44" s="24">
        <v>1491.6</v>
      </c>
      <c r="O44" s="23"/>
      <c r="P44" s="16"/>
    </row>
    <row r="45" spans="1:20" ht="21" customHeight="1">
      <c r="A45" s="15"/>
      <c r="B45" s="95" t="s">
        <v>65</v>
      </c>
      <c r="C45" s="95"/>
      <c r="D45" s="95"/>
      <c r="E45" s="95"/>
      <c r="F45" s="95"/>
      <c r="G45" s="95"/>
      <c r="H45" s="96"/>
      <c r="I45" s="28">
        <v>4</v>
      </c>
      <c r="J45" s="28">
        <v>9</v>
      </c>
      <c r="K45" s="74">
        <v>100324030</v>
      </c>
      <c r="L45" s="73">
        <v>0</v>
      </c>
      <c r="M45" s="25"/>
      <c r="N45" s="24">
        <f>N46</f>
        <v>400</v>
      </c>
      <c r="O45" s="23"/>
      <c r="P45" s="16"/>
    </row>
    <row r="46" spans="1:20" ht="24" customHeight="1">
      <c r="A46" s="15"/>
      <c r="B46" s="95" t="s">
        <v>4</v>
      </c>
      <c r="C46" s="95"/>
      <c r="D46" s="95"/>
      <c r="E46" s="95"/>
      <c r="F46" s="95"/>
      <c r="G46" s="95"/>
      <c r="H46" s="96"/>
      <c r="I46" s="28">
        <v>4</v>
      </c>
      <c r="J46" s="28">
        <v>9</v>
      </c>
      <c r="K46" s="74">
        <v>100324030</v>
      </c>
      <c r="L46" s="73">
        <v>240</v>
      </c>
      <c r="M46" s="25"/>
      <c r="N46" s="24">
        <v>400</v>
      </c>
      <c r="O46" s="23"/>
      <c r="P46" s="16"/>
    </row>
    <row r="47" spans="1:20" ht="12.75" customHeight="1">
      <c r="A47" s="15"/>
      <c r="B47" s="95" t="s">
        <v>13</v>
      </c>
      <c r="C47" s="95"/>
      <c r="D47" s="95"/>
      <c r="E47" s="95"/>
      <c r="F47" s="95"/>
      <c r="G47" s="95"/>
      <c r="H47" s="96"/>
      <c r="I47" s="28">
        <v>5</v>
      </c>
      <c r="J47" s="28">
        <v>0</v>
      </c>
      <c r="K47" s="27" t="s">
        <v>7</v>
      </c>
      <c r="L47" s="26" t="s">
        <v>5</v>
      </c>
      <c r="M47" s="25"/>
      <c r="N47" s="24">
        <f>N48</f>
        <v>2</v>
      </c>
      <c r="O47" s="23"/>
      <c r="P47" s="16"/>
    </row>
    <row r="48" spans="1:20" ht="12.75" customHeight="1">
      <c r="A48" s="15"/>
      <c r="B48" s="95" t="s">
        <v>12</v>
      </c>
      <c r="C48" s="95"/>
      <c r="D48" s="95"/>
      <c r="E48" s="95"/>
      <c r="F48" s="95"/>
      <c r="G48" s="95"/>
      <c r="H48" s="96"/>
      <c r="I48" s="28">
        <v>5</v>
      </c>
      <c r="J48" s="28">
        <v>3</v>
      </c>
      <c r="K48" s="27" t="s">
        <v>7</v>
      </c>
      <c r="L48" s="26" t="s">
        <v>5</v>
      </c>
      <c r="M48" s="25"/>
      <c r="N48" s="24">
        <f>N49</f>
        <v>2</v>
      </c>
      <c r="O48" s="23"/>
      <c r="P48" s="16"/>
    </row>
    <row r="49" spans="1:16" ht="12.75" customHeight="1">
      <c r="A49" s="15"/>
      <c r="B49" s="95" t="s">
        <v>6</v>
      </c>
      <c r="C49" s="95"/>
      <c r="D49" s="95"/>
      <c r="E49" s="95"/>
      <c r="F49" s="95"/>
      <c r="G49" s="95"/>
      <c r="H49" s="96"/>
      <c r="I49" s="28">
        <v>5</v>
      </c>
      <c r="J49" s="28">
        <v>3</v>
      </c>
      <c r="K49" s="74">
        <v>500114010</v>
      </c>
      <c r="L49" s="26" t="s">
        <v>5</v>
      </c>
      <c r="M49" s="25"/>
      <c r="N49" s="24">
        <f>N50</f>
        <v>2</v>
      </c>
      <c r="O49" s="23"/>
      <c r="P49" s="16"/>
    </row>
    <row r="50" spans="1:16" ht="21.75" customHeight="1">
      <c r="A50" s="15"/>
      <c r="B50" s="95" t="s">
        <v>4</v>
      </c>
      <c r="C50" s="95"/>
      <c r="D50" s="95"/>
      <c r="E50" s="95"/>
      <c r="F50" s="95"/>
      <c r="G50" s="95"/>
      <c r="H50" s="96"/>
      <c r="I50" s="28">
        <v>5</v>
      </c>
      <c r="J50" s="28">
        <v>3</v>
      </c>
      <c r="K50" s="74">
        <v>500114010</v>
      </c>
      <c r="L50" s="26" t="s">
        <v>2</v>
      </c>
      <c r="M50" s="25"/>
      <c r="N50" s="24">
        <f>2+5+35-40</f>
        <v>2</v>
      </c>
      <c r="O50" s="23"/>
      <c r="P50" s="16"/>
    </row>
    <row r="51" spans="1:16" ht="12.75" customHeight="1">
      <c r="A51" s="15"/>
      <c r="B51" s="95" t="s">
        <v>11</v>
      </c>
      <c r="C51" s="95"/>
      <c r="D51" s="95"/>
      <c r="E51" s="95"/>
      <c r="F51" s="95"/>
      <c r="G51" s="95"/>
      <c r="H51" s="96"/>
      <c r="I51" s="28">
        <v>8</v>
      </c>
      <c r="J51" s="28">
        <v>0</v>
      </c>
      <c r="K51" s="27" t="s">
        <v>7</v>
      </c>
      <c r="L51" s="26" t="s">
        <v>5</v>
      </c>
      <c r="M51" s="25"/>
      <c r="N51" s="24">
        <f>N52</f>
        <v>560</v>
      </c>
      <c r="O51" s="23"/>
      <c r="P51" s="16"/>
    </row>
    <row r="52" spans="1:16" ht="12.75" customHeight="1">
      <c r="A52" s="15"/>
      <c r="B52" s="95" t="s">
        <v>10</v>
      </c>
      <c r="C52" s="95"/>
      <c r="D52" s="95"/>
      <c r="E52" s="95"/>
      <c r="F52" s="95"/>
      <c r="G52" s="95"/>
      <c r="H52" s="96"/>
      <c r="I52" s="28">
        <v>8</v>
      </c>
      <c r="J52" s="28">
        <v>1</v>
      </c>
      <c r="K52" s="27" t="s">
        <v>7</v>
      </c>
      <c r="L52" s="26" t="s">
        <v>5</v>
      </c>
      <c r="M52" s="25"/>
      <c r="N52" s="24">
        <f>N53+N55+N57+N59</f>
        <v>560</v>
      </c>
      <c r="O52" s="23"/>
      <c r="P52" s="16"/>
    </row>
    <row r="53" spans="1:16" ht="12.75" customHeight="1">
      <c r="A53" s="15"/>
      <c r="B53" s="95" t="s">
        <v>6</v>
      </c>
      <c r="C53" s="95"/>
      <c r="D53" s="95"/>
      <c r="E53" s="95"/>
      <c r="F53" s="95"/>
      <c r="G53" s="95"/>
      <c r="H53" s="96"/>
      <c r="I53" s="28">
        <v>8</v>
      </c>
      <c r="J53" s="28">
        <v>1</v>
      </c>
      <c r="K53" s="27" t="s">
        <v>3</v>
      </c>
      <c r="L53" s="26" t="s">
        <v>5</v>
      </c>
      <c r="M53" s="25"/>
      <c r="N53" s="24">
        <f>N54</f>
        <v>100</v>
      </c>
      <c r="O53" s="23"/>
      <c r="P53" s="16"/>
    </row>
    <row r="54" spans="1:16" ht="21.75" customHeight="1">
      <c r="A54" s="15"/>
      <c r="B54" s="95" t="s">
        <v>4</v>
      </c>
      <c r="C54" s="95"/>
      <c r="D54" s="95"/>
      <c r="E54" s="95"/>
      <c r="F54" s="95"/>
      <c r="G54" s="95"/>
      <c r="H54" s="96"/>
      <c r="I54" s="28">
        <v>8</v>
      </c>
      <c r="J54" s="28">
        <v>1</v>
      </c>
      <c r="K54" s="27" t="s">
        <v>3</v>
      </c>
      <c r="L54" s="26" t="s">
        <v>2</v>
      </c>
      <c r="M54" s="25"/>
      <c r="N54" s="24">
        <v>100</v>
      </c>
      <c r="O54" s="23"/>
      <c r="P54" s="16"/>
    </row>
    <row r="55" spans="1:16" ht="21.75" customHeight="1">
      <c r="A55" s="15"/>
      <c r="B55" s="99" t="s">
        <v>66</v>
      </c>
      <c r="C55" s="100"/>
      <c r="D55" s="100"/>
      <c r="E55" s="100"/>
      <c r="F55" s="100"/>
      <c r="G55" s="100"/>
      <c r="H55" s="101"/>
      <c r="I55" s="28">
        <v>8</v>
      </c>
      <c r="J55" s="28">
        <v>1</v>
      </c>
      <c r="K55" s="74">
        <v>4000043250</v>
      </c>
      <c r="L55" s="73">
        <v>0</v>
      </c>
      <c r="M55" s="25"/>
      <c r="N55" s="24">
        <f>N56</f>
        <v>80</v>
      </c>
      <c r="O55" s="23"/>
      <c r="P55" s="16"/>
    </row>
    <row r="56" spans="1:16" ht="46.5" customHeight="1">
      <c r="A56" s="15"/>
      <c r="B56" s="99" t="s">
        <v>69</v>
      </c>
      <c r="C56" s="100"/>
      <c r="D56" s="100"/>
      <c r="E56" s="100"/>
      <c r="F56" s="100"/>
      <c r="G56" s="100"/>
      <c r="H56" s="101"/>
      <c r="I56" s="28">
        <v>8</v>
      </c>
      <c r="J56" s="28">
        <v>1</v>
      </c>
      <c r="K56" s="74">
        <v>4000043250</v>
      </c>
      <c r="L56" s="73">
        <v>611</v>
      </c>
      <c r="M56" s="25"/>
      <c r="N56" s="24">
        <v>80</v>
      </c>
      <c r="O56" s="23"/>
      <c r="P56" s="16"/>
    </row>
    <row r="57" spans="1:16" ht="21.75" customHeight="1">
      <c r="A57" s="15"/>
      <c r="B57" s="99" t="s">
        <v>68</v>
      </c>
      <c r="C57" s="100"/>
      <c r="D57" s="100"/>
      <c r="E57" s="100"/>
      <c r="F57" s="100"/>
      <c r="G57" s="100"/>
      <c r="H57" s="101"/>
      <c r="I57" s="28">
        <v>8</v>
      </c>
      <c r="J57" s="28">
        <v>1</v>
      </c>
      <c r="K57" s="74" t="s">
        <v>67</v>
      </c>
      <c r="L57" s="73">
        <v>0</v>
      </c>
      <c r="M57" s="25"/>
      <c r="N57" s="24">
        <f>N58</f>
        <v>20</v>
      </c>
      <c r="O57" s="23"/>
      <c r="P57" s="16"/>
    </row>
    <row r="58" spans="1:16" ht="48.75" customHeight="1">
      <c r="A58" s="15"/>
      <c r="B58" s="99" t="s">
        <v>69</v>
      </c>
      <c r="C58" s="100"/>
      <c r="D58" s="100"/>
      <c r="E58" s="100"/>
      <c r="F58" s="100"/>
      <c r="G58" s="100"/>
      <c r="H58" s="101"/>
      <c r="I58" s="28">
        <v>8</v>
      </c>
      <c r="J58" s="28">
        <v>1</v>
      </c>
      <c r="K58" s="74" t="s">
        <v>67</v>
      </c>
      <c r="L58" s="73">
        <v>611</v>
      </c>
      <c r="M58" s="25"/>
      <c r="N58" s="24">
        <v>20</v>
      </c>
      <c r="O58" s="23"/>
      <c r="P58" s="16"/>
    </row>
    <row r="59" spans="1:16" ht="21.75" customHeight="1">
      <c r="A59" s="15"/>
      <c r="B59" s="99" t="s">
        <v>6</v>
      </c>
      <c r="C59" s="100"/>
      <c r="D59" s="100"/>
      <c r="E59" s="100"/>
      <c r="F59" s="100"/>
      <c r="G59" s="100"/>
      <c r="H59" s="101"/>
      <c r="I59" s="28">
        <v>8</v>
      </c>
      <c r="J59" s="28">
        <v>1</v>
      </c>
      <c r="K59" s="27" t="s">
        <v>3</v>
      </c>
      <c r="L59" s="73">
        <v>0</v>
      </c>
      <c r="M59" s="25"/>
      <c r="N59" s="24">
        <f>N60</f>
        <v>360</v>
      </c>
      <c r="O59" s="23"/>
      <c r="P59" s="16"/>
    </row>
    <row r="60" spans="1:16" ht="48" customHeight="1">
      <c r="A60" s="15"/>
      <c r="B60" s="99" t="s">
        <v>69</v>
      </c>
      <c r="C60" s="100"/>
      <c r="D60" s="100"/>
      <c r="E60" s="100"/>
      <c r="F60" s="100"/>
      <c r="G60" s="100"/>
      <c r="H60" s="101"/>
      <c r="I60" s="28">
        <v>8</v>
      </c>
      <c r="J60" s="28">
        <v>1</v>
      </c>
      <c r="K60" s="27" t="s">
        <v>3</v>
      </c>
      <c r="L60" s="73">
        <v>611</v>
      </c>
      <c r="M60" s="25"/>
      <c r="N60" s="24">
        <v>360</v>
      </c>
      <c r="O60" s="23"/>
      <c r="P60" s="16"/>
    </row>
    <row r="61" spans="1:16" ht="12.75" customHeight="1">
      <c r="A61" s="15"/>
      <c r="B61" s="95" t="s">
        <v>9</v>
      </c>
      <c r="C61" s="95"/>
      <c r="D61" s="95"/>
      <c r="E61" s="95"/>
      <c r="F61" s="95"/>
      <c r="G61" s="95"/>
      <c r="H61" s="96"/>
      <c r="I61" s="28">
        <v>11</v>
      </c>
      <c r="J61" s="28">
        <v>0</v>
      </c>
      <c r="K61" s="27" t="s">
        <v>7</v>
      </c>
      <c r="L61" s="26" t="s">
        <v>5</v>
      </c>
      <c r="M61" s="25"/>
      <c r="N61" s="24">
        <f>N62</f>
        <v>0</v>
      </c>
      <c r="O61" s="23"/>
      <c r="P61" s="16"/>
    </row>
    <row r="62" spans="1:16" ht="12.75" customHeight="1">
      <c r="A62" s="15"/>
      <c r="B62" s="95" t="s">
        <v>8</v>
      </c>
      <c r="C62" s="95"/>
      <c r="D62" s="95"/>
      <c r="E62" s="95"/>
      <c r="F62" s="95"/>
      <c r="G62" s="95"/>
      <c r="H62" s="96"/>
      <c r="I62" s="28">
        <v>11</v>
      </c>
      <c r="J62" s="28">
        <v>5</v>
      </c>
      <c r="K62" s="27" t="s">
        <v>7</v>
      </c>
      <c r="L62" s="26" t="s">
        <v>5</v>
      </c>
      <c r="M62" s="25"/>
      <c r="N62" s="24">
        <f>N63</f>
        <v>0</v>
      </c>
      <c r="O62" s="23"/>
      <c r="P62" s="16"/>
    </row>
    <row r="63" spans="1:16" ht="12.75" customHeight="1">
      <c r="A63" s="15"/>
      <c r="B63" s="95" t="s">
        <v>6</v>
      </c>
      <c r="C63" s="95"/>
      <c r="D63" s="95"/>
      <c r="E63" s="95"/>
      <c r="F63" s="95"/>
      <c r="G63" s="95"/>
      <c r="H63" s="96"/>
      <c r="I63" s="28">
        <v>11</v>
      </c>
      <c r="J63" s="28">
        <v>5</v>
      </c>
      <c r="K63" s="27" t="s">
        <v>3</v>
      </c>
      <c r="L63" s="26" t="s">
        <v>5</v>
      </c>
      <c r="M63" s="25"/>
      <c r="N63" s="24">
        <f>N64</f>
        <v>0</v>
      </c>
      <c r="O63" s="23"/>
      <c r="P63" s="16"/>
    </row>
    <row r="64" spans="1:16" ht="21.75" customHeight="1" thickBot="1">
      <c r="A64" s="15"/>
      <c r="B64" s="97" t="s">
        <v>4</v>
      </c>
      <c r="C64" s="97"/>
      <c r="D64" s="97"/>
      <c r="E64" s="97"/>
      <c r="F64" s="97"/>
      <c r="G64" s="97"/>
      <c r="H64" s="98"/>
      <c r="I64" s="22">
        <v>11</v>
      </c>
      <c r="J64" s="22">
        <v>5</v>
      </c>
      <c r="K64" s="21" t="s">
        <v>3</v>
      </c>
      <c r="L64" s="20" t="s">
        <v>2</v>
      </c>
      <c r="M64" s="19"/>
      <c r="N64" s="18">
        <v>0</v>
      </c>
      <c r="O64" s="17"/>
      <c r="P64" s="16"/>
    </row>
    <row r="65" spans="1:18" ht="409.6" hidden="1" customHeight="1">
      <c r="A65" s="15"/>
      <c r="B65" s="14"/>
      <c r="C65" s="3"/>
      <c r="D65" s="3"/>
      <c r="E65" s="3"/>
      <c r="F65" s="3"/>
      <c r="G65" s="3"/>
      <c r="H65" s="2"/>
      <c r="I65" s="3">
        <v>11</v>
      </c>
      <c r="J65" s="3">
        <v>5</v>
      </c>
      <c r="K65" s="3" t="s">
        <v>3</v>
      </c>
      <c r="L65" s="3" t="s">
        <v>2</v>
      </c>
      <c r="M65" s="13"/>
      <c r="N65" s="12">
        <v>11653.2</v>
      </c>
      <c r="O65" s="6"/>
      <c r="P65" s="2"/>
    </row>
    <row r="66" spans="1:18" ht="12.75" customHeight="1" thickBot="1">
      <c r="A66" s="11"/>
      <c r="B66" s="10"/>
      <c r="C66" s="9"/>
      <c r="D66" s="9"/>
      <c r="E66" s="9"/>
      <c r="F66" s="9"/>
      <c r="G66" s="9"/>
      <c r="H66" s="9"/>
      <c r="I66" s="9"/>
      <c r="J66" s="9"/>
      <c r="K66" s="9"/>
      <c r="L66" s="9"/>
      <c r="M66" s="8" t="s">
        <v>1</v>
      </c>
      <c r="N66" s="7">
        <f>N14+N28+N39+N47+N51+N61+N33</f>
        <v>5444</v>
      </c>
      <c r="O66" s="6"/>
      <c r="P66" s="2"/>
      <c r="Q66">
        <v>5444</v>
      </c>
    </row>
    <row r="67" spans="1:18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2"/>
      <c r="Q67" s="85">
        <f>N66-Q66</f>
        <v>0</v>
      </c>
      <c r="R67" t="s">
        <v>77</v>
      </c>
    </row>
    <row r="68" spans="1:18" ht="11.25" customHeight="1">
      <c r="A68" s="103"/>
      <c r="B68" s="103"/>
      <c r="C68" s="103"/>
      <c r="D68" s="103"/>
      <c r="E68" s="103"/>
      <c r="F68" s="103"/>
      <c r="G68" s="103"/>
      <c r="H68" s="103"/>
      <c r="I68" s="5"/>
      <c r="J68" s="2"/>
      <c r="K68" s="4"/>
      <c r="L68" s="1"/>
      <c r="M68" s="102"/>
      <c r="N68" s="102"/>
      <c r="O68" s="1"/>
      <c r="P68" s="2"/>
    </row>
    <row r="69" spans="1:18" ht="11.25" customHeight="1">
      <c r="A69" s="5"/>
      <c r="B69" s="5"/>
      <c r="C69" s="5"/>
      <c r="D69" s="5"/>
      <c r="E69" s="3"/>
      <c r="F69" s="2"/>
      <c r="G69" s="2"/>
      <c r="H69" s="2"/>
      <c r="I69" s="102"/>
      <c r="J69" s="102"/>
      <c r="K69" s="1"/>
      <c r="L69" s="1"/>
      <c r="M69" s="102"/>
      <c r="N69" s="102"/>
      <c r="O69" s="1"/>
      <c r="P69" s="2"/>
    </row>
    <row r="70" spans="1:18" ht="12.75" customHeight="1">
      <c r="A70" s="5"/>
      <c r="B70" s="5"/>
      <c r="C70" s="5"/>
      <c r="D70" s="5"/>
      <c r="E70" s="3"/>
      <c r="F70" s="2"/>
      <c r="G70" s="2"/>
      <c r="H70" s="2"/>
      <c r="I70" s="4"/>
      <c r="J70" s="3"/>
      <c r="K70" s="1"/>
      <c r="L70" s="1"/>
      <c r="M70" s="4"/>
      <c r="N70" s="3"/>
      <c r="O70" s="1"/>
      <c r="P70" s="2"/>
    </row>
    <row r="71" spans="1:18" ht="11.25" customHeight="1">
      <c r="A71" s="103"/>
      <c r="B71" s="103"/>
      <c r="C71" s="103"/>
      <c r="D71" s="103"/>
      <c r="E71" s="103"/>
      <c r="F71" s="103"/>
      <c r="G71" s="103"/>
      <c r="H71" s="103"/>
      <c r="I71" s="4"/>
      <c r="J71" s="3"/>
      <c r="K71" s="2"/>
      <c r="L71" s="2"/>
      <c r="M71" s="102"/>
      <c r="N71" s="102"/>
      <c r="O71" s="1"/>
      <c r="P71" s="2"/>
    </row>
    <row r="72" spans="1:18" ht="11.25" customHeight="1">
      <c r="A72" s="3"/>
      <c r="B72" s="3"/>
      <c r="C72" s="3"/>
      <c r="D72" s="3"/>
      <c r="E72" s="3"/>
      <c r="F72" s="1"/>
      <c r="G72" s="1"/>
      <c r="H72" s="1"/>
      <c r="I72" s="102"/>
      <c r="J72" s="102"/>
      <c r="K72" s="2"/>
      <c r="L72" s="2"/>
      <c r="M72" s="102"/>
      <c r="N72" s="102"/>
      <c r="O72" s="1"/>
      <c r="P72" s="2"/>
    </row>
    <row r="73" spans="1:18" ht="11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1"/>
      <c r="L73" s="1"/>
      <c r="M73" s="1"/>
      <c r="N73" s="1"/>
      <c r="O73" s="1"/>
      <c r="P73" s="2"/>
    </row>
    <row r="74" spans="1:18" ht="12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</sheetData>
  <mergeCells count="62">
    <mergeCell ref="J8:N8"/>
    <mergeCell ref="A10:N10"/>
    <mergeCell ref="A9:N9"/>
    <mergeCell ref="I69:J69"/>
    <mergeCell ref="B14:H14"/>
    <mergeCell ref="B13:H13"/>
    <mergeCell ref="B17:H17"/>
    <mergeCell ref="B20:H20"/>
    <mergeCell ref="B21:H21"/>
    <mergeCell ref="B22:H22"/>
    <mergeCell ref="B24:H24"/>
    <mergeCell ref="B33:H33"/>
    <mergeCell ref="B34:H34"/>
    <mergeCell ref="B35:H35"/>
    <mergeCell ref="B36:H36"/>
    <mergeCell ref="B15:H15"/>
    <mergeCell ref="B18:H18"/>
    <mergeCell ref="B28:H28"/>
    <mergeCell ref="B39:H39"/>
    <mergeCell ref="B47:H47"/>
    <mergeCell ref="B25:H25"/>
    <mergeCell ref="B29:H29"/>
    <mergeCell ref="B40:H40"/>
    <mergeCell ref="B30:H30"/>
    <mergeCell ref="B16:H16"/>
    <mergeCell ref="B19:H19"/>
    <mergeCell ref="B23:H23"/>
    <mergeCell ref="B38:H38"/>
    <mergeCell ref="M72:N72"/>
    <mergeCell ref="I72:J72"/>
    <mergeCell ref="A68:H68"/>
    <mergeCell ref="A71:H71"/>
    <mergeCell ref="M68:N69"/>
    <mergeCell ref="M71:N71"/>
    <mergeCell ref="B37:H37"/>
    <mergeCell ref="B62:H62"/>
    <mergeCell ref="B53:H53"/>
    <mergeCell ref="B59:H59"/>
    <mergeCell ref="B55:H55"/>
    <mergeCell ref="B57:H57"/>
    <mergeCell ref="B60:H60"/>
    <mergeCell ref="B58:H58"/>
    <mergeCell ref="B56:H56"/>
    <mergeCell ref="B51:H51"/>
    <mergeCell ref="B61:H61"/>
    <mergeCell ref="B52:H52"/>
    <mergeCell ref="B49:H49"/>
    <mergeCell ref="B64:H64"/>
    <mergeCell ref="B26:H26"/>
    <mergeCell ref="B27:H27"/>
    <mergeCell ref="B31:H31"/>
    <mergeCell ref="B32:H32"/>
    <mergeCell ref="B42:H42"/>
    <mergeCell ref="B41:H41"/>
    <mergeCell ref="B43:H43"/>
    <mergeCell ref="B46:H46"/>
    <mergeCell ref="B63:H63"/>
    <mergeCell ref="B44:H44"/>
    <mergeCell ref="B50:H50"/>
    <mergeCell ref="B54:H54"/>
    <mergeCell ref="B45:H45"/>
    <mergeCell ref="B48:H48"/>
  </mergeCells>
  <pageMargins left="0.39370078740157499" right="0.39370078740157499" top="0.999999984981507" bottom="0.999999984981507" header="0.499999992490753" footer="0.499999992490753"/>
  <pageSetup paperSize="9" scale="79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3"/>
  <sheetViews>
    <sheetView showGridLines="0" workbookViewId="0">
      <selection activeCell="A10" sqref="A10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42" customWidth="1"/>
    <col min="9" max="9" width="8" customWidth="1"/>
    <col min="10" max="10" width="8.140625" customWidth="1"/>
    <col min="11" max="11" width="7" customWidth="1"/>
    <col min="12" max="12" width="9.85546875" customWidth="1"/>
    <col min="13" max="13" width="6.140625" customWidth="1"/>
    <col min="14" max="14" width="0" hidden="1" customWidth="1"/>
    <col min="15" max="15" width="23.28515625" customWidth="1"/>
    <col min="16" max="16" width="0" hidden="1" customWidth="1"/>
    <col min="17" max="17" width="0.5703125" customWidth="1"/>
    <col min="18" max="257" width="9.140625" customWidth="1"/>
  </cols>
  <sheetData>
    <row r="1" spans="1:17" ht="12.75" customHeight="1">
      <c r="A1" s="1"/>
      <c r="B1" s="1"/>
      <c r="C1" s="1"/>
      <c r="D1" s="1"/>
      <c r="E1" s="1"/>
      <c r="F1" s="1"/>
      <c r="G1" s="1"/>
      <c r="H1" s="1"/>
      <c r="I1" s="1"/>
      <c r="J1" s="72"/>
      <c r="K1" s="72"/>
      <c r="L1" s="72"/>
      <c r="M1" s="1"/>
      <c r="N1" s="67"/>
      <c r="O1" s="71" t="s">
        <v>61</v>
      </c>
      <c r="P1" s="1"/>
      <c r="Q1" s="72"/>
    </row>
    <row r="2" spans="1:17" ht="12.75" customHeight="1">
      <c r="A2" s="1"/>
      <c r="B2" s="1"/>
      <c r="C2" s="1"/>
      <c r="D2" s="1"/>
      <c r="E2" s="1"/>
      <c r="F2" s="1"/>
      <c r="G2" s="1"/>
      <c r="H2" s="1"/>
      <c r="I2" s="1"/>
      <c r="J2" s="67"/>
      <c r="K2" s="1"/>
      <c r="L2" s="67"/>
      <c r="M2" s="67"/>
      <c r="N2" s="67"/>
      <c r="O2" s="71" t="s">
        <v>62</v>
      </c>
      <c r="P2" s="1"/>
      <c r="Q2" s="72"/>
    </row>
    <row r="3" spans="1:17" ht="12.75" customHeight="1">
      <c r="A3" s="1"/>
      <c r="B3" s="1"/>
      <c r="C3" s="1"/>
      <c r="D3" s="1"/>
      <c r="E3" s="1"/>
      <c r="F3" s="1"/>
      <c r="G3" s="1"/>
      <c r="H3" s="1"/>
      <c r="I3" s="1"/>
      <c r="J3" s="67"/>
      <c r="K3" s="1"/>
      <c r="L3" s="67"/>
      <c r="M3" s="67"/>
      <c r="N3" s="67"/>
      <c r="O3" s="71"/>
      <c r="P3" s="1"/>
      <c r="Q3" s="72"/>
    </row>
    <row r="4" spans="1:1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7"/>
      <c r="M4" s="67"/>
      <c r="N4" s="67"/>
      <c r="O4" s="71"/>
      <c r="P4" s="1"/>
      <c r="Q4" s="72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7"/>
      <c r="M5" s="67"/>
      <c r="N5" s="67"/>
      <c r="O5" s="71" t="s">
        <v>100</v>
      </c>
      <c r="P5" s="1"/>
      <c r="Q5" s="72"/>
    </row>
    <row r="6" spans="1:17" ht="12.75" customHeight="1">
      <c r="A6" s="1"/>
      <c r="B6" s="1"/>
      <c r="C6" s="1"/>
      <c r="D6" s="1"/>
      <c r="E6" s="1"/>
      <c r="F6" s="1"/>
      <c r="G6" s="1"/>
      <c r="H6" s="1"/>
      <c r="I6" s="1"/>
      <c r="J6" s="67"/>
      <c r="K6" s="1"/>
      <c r="L6" s="67"/>
      <c r="M6" s="67"/>
      <c r="N6" s="67"/>
      <c r="O6" s="71" t="s">
        <v>63</v>
      </c>
      <c r="P6" s="1"/>
      <c r="Q6" s="72"/>
    </row>
    <row r="7" spans="1:17" ht="12.75" customHeight="1">
      <c r="A7" s="1"/>
      <c r="B7" s="1"/>
      <c r="C7" s="1"/>
      <c r="D7" s="1"/>
      <c r="E7" s="1"/>
      <c r="F7" s="1"/>
      <c r="G7" s="1"/>
      <c r="H7" s="1"/>
      <c r="I7" s="1"/>
      <c r="J7" s="67"/>
      <c r="K7" s="1"/>
      <c r="L7" s="67"/>
      <c r="M7" s="67"/>
      <c r="N7" s="67"/>
      <c r="O7" s="71" t="s">
        <v>99</v>
      </c>
      <c r="P7" s="1"/>
      <c r="Q7" s="72"/>
    </row>
    <row r="8" spans="1:17" ht="12.75" customHeight="1">
      <c r="A8" s="1"/>
      <c r="B8" s="1"/>
      <c r="C8" s="1"/>
      <c r="D8" s="1"/>
      <c r="E8" s="1"/>
      <c r="F8" s="1"/>
      <c r="G8" s="1"/>
      <c r="H8" s="1"/>
      <c r="I8" s="1"/>
      <c r="J8" s="67"/>
      <c r="K8" s="104"/>
      <c r="L8" s="104"/>
      <c r="M8" s="104"/>
      <c r="N8" s="104"/>
      <c r="O8" s="104"/>
      <c r="P8" s="1"/>
      <c r="Q8" s="72"/>
    </row>
    <row r="9" spans="1:17" ht="12.75" customHeight="1">
      <c r="A9" s="105" t="s">
        <v>102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"/>
      <c r="Q9" s="72"/>
    </row>
    <row r="10" spans="1:17" ht="12.75" customHeight="1">
      <c r="A10" s="3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42"/>
      <c r="O10" s="41"/>
      <c r="P10" s="1"/>
      <c r="Q10" s="72"/>
    </row>
    <row r="11" spans="1:17" ht="11.25" customHeight="1" thickBot="1">
      <c r="A11" s="39"/>
      <c r="B11" s="39"/>
      <c r="C11" s="39"/>
      <c r="D11" s="39"/>
      <c r="E11" s="39"/>
      <c r="F11" s="39"/>
      <c r="G11" s="39"/>
      <c r="H11" s="39"/>
      <c r="I11" s="39"/>
      <c r="J11" s="1"/>
      <c r="K11" s="11"/>
      <c r="L11" s="11"/>
      <c r="M11" s="11"/>
      <c r="N11" s="39"/>
      <c r="O11" s="40" t="s">
        <v>46</v>
      </c>
      <c r="P11" s="1"/>
      <c r="Q11" s="72"/>
    </row>
    <row r="12" spans="1:17" ht="12.75" customHeight="1" thickBot="1">
      <c r="A12" s="39"/>
      <c r="B12" s="112" t="s">
        <v>45</v>
      </c>
      <c r="C12" s="112"/>
      <c r="D12" s="112"/>
      <c r="E12" s="112"/>
      <c r="F12" s="112"/>
      <c r="G12" s="112"/>
      <c r="H12" s="112"/>
      <c r="I12" s="38" t="s">
        <v>70</v>
      </c>
      <c r="J12" s="38" t="s">
        <v>44</v>
      </c>
      <c r="K12" s="69" t="s">
        <v>43</v>
      </c>
      <c r="L12" s="69" t="s">
        <v>42</v>
      </c>
      <c r="M12" s="69" t="s">
        <v>41</v>
      </c>
      <c r="N12" s="69" t="s">
        <v>40</v>
      </c>
      <c r="O12" s="36" t="s">
        <v>39</v>
      </c>
      <c r="P12" s="35"/>
      <c r="Q12" s="72"/>
    </row>
    <row r="13" spans="1:17" ht="12.75" customHeight="1" thickBot="1">
      <c r="A13" s="75"/>
      <c r="B13" s="109" t="s">
        <v>38</v>
      </c>
      <c r="C13" s="109"/>
      <c r="D13" s="109"/>
      <c r="E13" s="109"/>
      <c r="F13" s="109"/>
      <c r="G13" s="109"/>
      <c r="H13" s="109"/>
      <c r="I13" s="76" t="s">
        <v>71</v>
      </c>
      <c r="J13" s="34">
        <v>1</v>
      </c>
      <c r="K13" s="34">
        <v>0</v>
      </c>
      <c r="L13" s="33" t="s">
        <v>7</v>
      </c>
      <c r="M13" s="32" t="s">
        <v>5</v>
      </c>
      <c r="N13" s="31"/>
      <c r="O13" s="30">
        <f>O14+O17+O24</f>
        <v>2115.1</v>
      </c>
      <c r="P13" s="29"/>
      <c r="Q13" s="16"/>
    </row>
    <row r="14" spans="1:17" ht="21.75" customHeight="1" thickBot="1">
      <c r="A14" s="75"/>
      <c r="B14" s="109" t="s">
        <v>37</v>
      </c>
      <c r="C14" s="109"/>
      <c r="D14" s="109"/>
      <c r="E14" s="109"/>
      <c r="F14" s="109"/>
      <c r="G14" s="109"/>
      <c r="H14" s="109"/>
      <c r="I14" s="76" t="s">
        <v>71</v>
      </c>
      <c r="J14" s="28">
        <v>1</v>
      </c>
      <c r="K14" s="28">
        <v>2</v>
      </c>
      <c r="L14" s="27" t="s">
        <v>7</v>
      </c>
      <c r="M14" s="26" t="s">
        <v>5</v>
      </c>
      <c r="N14" s="25"/>
      <c r="O14" s="24">
        <f>O15</f>
        <v>520</v>
      </c>
      <c r="P14" s="23"/>
      <c r="Q14" s="16"/>
    </row>
    <row r="15" spans="1:17" ht="12.75" customHeight="1" thickBot="1">
      <c r="A15" s="75"/>
      <c r="B15" s="109" t="s">
        <v>36</v>
      </c>
      <c r="C15" s="109"/>
      <c r="D15" s="109"/>
      <c r="E15" s="109"/>
      <c r="F15" s="109"/>
      <c r="G15" s="109"/>
      <c r="H15" s="109"/>
      <c r="I15" s="76" t="s">
        <v>71</v>
      </c>
      <c r="J15" s="28">
        <v>1</v>
      </c>
      <c r="K15" s="28">
        <v>2</v>
      </c>
      <c r="L15" s="27" t="s">
        <v>35</v>
      </c>
      <c r="M15" s="26" t="s">
        <v>5</v>
      </c>
      <c r="N15" s="25"/>
      <c r="O15" s="24">
        <f>O16</f>
        <v>520</v>
      </c>
      <c r="P15" s="23"/>
      <c r="Q15" s="16"/>
    </row>
    <row r="16" spans="1:17" ht="21.75" customHeight="1" thickBot="1">
      <c r="A16" s="75"/>
      <c r="B16" s="109" t="s">
        <v>22</v>
      </c>
      <c r="C16" s="109"/>
      <c r="D16" s="109"/>
      <c r="E16" s="109"/>
      <c r="F16" s="109"/>
      <c r="G16" s="109"/>
      <c r="H16" s="109"/>
      <c r="I16" s="76" t="s">
        <v>71</v>
      </c>
      <c r="J16" s="28">
        <v>1</v>
      </c>
      <c r="K16" s="28">
        <v>2</v>
      </c>
      <c r="L16" s="27" t="s">
        <v>35</v>
      </c>
      <c r="M16" s="26" t="s">
        <v>21</v>
      </c>
      <c r="N16" s="25"/>
      <c r="O16" s="24">
        <f>400+120</f>
        <v>520</v>
      </c>
      <c r="P16" s="23"/>
      <c r="Q16" s="16"/>
    </row>
    <row r="17" spans="1:17" ht="32.25" customHeight="1" thickBot="1">
      <c r="A17" s="75"/>
      <c r="B17" s="109" t="s">
        <v>33</v>
      </c>
      <c r="C17" s="109"/>
      <c r="D17" s="109"/>
      <c r="E17" s="109"/>
      <c r="F17" s="109"/>
      <c r="G17" s="109"/>
      <c r="H17" s="109"/>
      <c r="I17" s="76" t="s">
        <v>71</v>
      </c>
      <c r="J17" s="28">
        <v>1</v>
      </c>
      <c r="K17" s="28">
        <v>4</v>
      </c>
      <c r="L17" s="27" t="s">
        <v>7</v>
      </c>
      <c r="M17" s="26" t="s">
        <v>5</v>
      </c>
      <c r="N17" s="25"/>
      <c r="O17" s="24">
        <f>O18+O22</f>
        <v>823.1</v>
      </c>
      <c r="P17" s="23"/>
      <c r="Q17" s="16"/>
    </row>
    <row r="18" spans="1:17" ht="21.75" customHeight="1" thickBot="1">
      <c r="A18" s="75"/>
      <c r="B18" s="109" t="s">
        <v>32</v>
      </c>
      <c r="C18" s="109"/>
      <c r="D18" s="109"/>
      <c r="E18" s="109"/>
      <c r="F18" s="109"/>
      <c r="G18" s="109"/>
      <c r="H18" s="109"/>
      <c r="I18" s="76" t="s">
        <v>71</v>
      </c>
      <c r="J18" s="28">
        <v>1</v>
      </c>
      <c r="K18" s="28">
        <v>4</v>
      </c>
      <c r="L18" s="27" t="s">
        <v>31</v>
      </c>
      <c r="M18" s="26" t="s">
        <v>5</v>
      </c>
      <c r="N18" s="25"/>
      <c r="O18" s="24">
        <f>O19+O20+O21</f>
        <v>821.1</v>
      </c>
      <c r="P18" s="23"/>
      <c r="Q18" s="16"/>
    </row>
    <row r="19" spans="1:17" ht="21.75" customHeight="1" thickBot="1">
      <c r="A19" s="75"/>
      <c r="B19" s="109" t="s">
        <v>22</v>
      </c>
      <c r="C19" s="109"/>
      <c r="D19" s="109"/>
      <c r="E19" s="109"/>
      <c r="F19" s="109"/>
      <c r="G19" s="109"/>
      <c r="H19" s="109"/>
      <c r="I19" s="76" t="s">
        <v>71</v>
      </c>
      <c r="J19" s="28">
        <v>1</v>
      </c>
      <c r="K19" s="28">
        <v>4</v>
      </c>
      <c r="L19" s="27" t="s">
        <v>31</v>
      </c>
      <c r="M19" s="26" t="s">
        <v>21</v>
      </c>
      <c r="N19" s="25"/>
      <c r="O19" s="24">
        <f>500+151.1</f>
        <v>651.1</v>
      </c>
      <c r="P19" s="23"/>
      <c r="Q19" s="16"/>
    </row>
    <row r="20" spans="1:17" ht="21.75" customHeight="1" thickBot="1">
      <c r="A20" s="75"/>
      <c r="B20" s="109" t="s">
        <v>4</v>
      </c>
      <c r="C20" s="109"/>
      <c r="D20" s="109"/>
      <c r="E20" s="109"/>
      <c r="F20" s="109"/>
      <c r="G20" s="109"/>
      <c r="H20" s="109"/>
      <c r="I20" s="76" t="s">
        <v>71</v>
      </c>
      <c r="J20" s="28">
        <v>1</v>
      </c>
      <c r="K20" s="28">
        <v>4</v>
      </c>
      <c r="L20" s="27" t="s">
        <v>31</v>
      </c>
      <c r="M20" s="26" t="s">
        <v>2</v>
      </c>
      <c r="N20" s="25"/>
      <c r="O20" s="24">
        <f>50+20+100</f>
        <v>170</v>
      </c>
      <c r="P20" s="23"/>
      <c r="Q20" s="16"/>
    </row>
    <row r="21" spans="1:17" ht="21.75" customHeight="1" thickBot="1">
      <c r="A21" s="75"/>
      <c r="B21" s="110" t="s">
        <v>27</v>
      </c>
      <c r="C21" s="111"/>
      <c r="D21" s="111"/>
      <c r="E21" s="111"/>
      <c r="F21" s="111"/>
      <c r="G21" s="111"/>
      <c r="H21" s="111"/>
      <c r="I21" s="76" t="s">
        <v>71</v>
      </c>
      <c r="J21" s="28">
        <v>1</v>
      </c>
      <c r="K21" s="28">
        <v>4</v>
      </c>
      <c r="L21" s="27" t="s">
        <v>31</v>
      </c>
      <c r="M21" s="73">
        <v>850</v>
      </c>
      <c r="N21" s="25"/>
      <c r="O21" s="24">
        <v>0</v>
      </c>
      <c r="P21" s="23"/>
      <c r="Q21" s="16"/>
    </row>
    <row r="22" spans="1:17" ht="53.25" customHeight="1" thickBot="1">
      <c r="A22" s="75"/>
      <c r="B22" s="109" t="s">
        <v>30</v>
      </c>
      <c r="C22" s="109"/>
      <c r="D22" s="109"/>
      <c r="E22" s="109"/>
      <c r="F22" s="109"/>
      <c r="G22" s="109"/>
      <c r="H22" s="109"/>
      <c r="I22" s="76" t="s">
        <v>71</v>
      </c>
      <c r="J22" s="28">
        <v>1</v>
      </c>
      <c r="K22" s="28">
        <v>4</v>
      </c>
      <c r="L22" s="27" t="s">
        <v>29</v>
      </c>
      <c r="M22" s="26" t="s">
        <v>5</v>
      </c>
      <c r="N22" s="25"/>
      <c r="O22" s="24">
        <f>O23</f>
        <v>2</v>
      </c>
      <c r="P22" s="23"/>
      <c r="Q22" s="16"/>
    </row>
    <row r="23" spans="1:17" ht="21.75" customHeight="1" thickBot="1">
      <c r="A23" s="75"/>
      <c r="B23" s="109" t="s">
        <v>4</v>
      </c>
      <c r="C23" s="109"/>
      <c r="D23" s="109"/>
      <c r="E23" s="109"/>
      <c r="F23" s="109"/>
      <c r="G23" s="109"/>
      <c r="H23" s="109"/>
      <c r="I23" s="76" t="s">
        <v>71</v>
      </c>
      <c r="J23" s="28">
        <v>1</v>
      </c>
      <c r="K23" s="28">
        <v>4</v>
      </c>
      <c r="L23" s="27" t="s">
        <v>29</v>
      </c>
      <c r="M23" s="26" t="s">
        <v>2</v>
      </c>
      <c r="N23" s="25"/>
      <c r="O23" s="24">
        <v>2</v>
      </c>
      <c r="P23" s="23"/>
      <c r="Q23" s="16"/>
    </row>
    <row r="24" spans="1:17" ht="21.75" customHeight="1" thickBot="1">
      <c r="A24" s="75"/>
      <c r="B24" s="111" t="s">
        <v>28</v>
      </c>
      <c r="C24" s="111"/>
      <c r="D24" s="111"/>
      <c r="E24" s="111"/>
      <c r="F24" s="111"/>
      <c r="G24" s="111"/>
      <c r="H24" s="111"/>
      <c r="I24" s="76" t="s">
        <v>71</v>
      </c>
      <c r="J24" s="28">
        <v>1</v>
      </c>
      <c r="K24" s="28">
        <v>13</v>
      </c>
      <c r="L24" s="74">
        <v>0</v>
      </c>
      <c r="M24" s="73">
        <v>0</v>
      </c>
      <c r="N24" s="25"/>
      <c r="O24" s="24">
        <f>O25+O26</f>
        <v>772</v>
      </c>
      <c r="P24" s="23"/>
      <c r="Q24" s="16"/>
    </row>
    <row r="25" spans="1:17" ht="21.75" customHeight="1" thickBot="1">
      <c r="A25" s="75"/>
      <c r="B25" s="109" t="s">
        <v>4</v>
      </c>
      <c r="C25" s="109"/>
      <c r="D25" s="109"/>
      <c r="E25" s="109"/>
      <c r="F25" s="109"/>
      <c r="G25" s="109"/>
      <c r="H25" s="109"/>
      <c r="I25" s="76" t="s">
        <v>71</v>
      </c>
      <c r="J25" s="28">
        <v>1</v>
      </c>
      <c r="K25" s="28">
        <v>13</v>
      </c>
      <c r="L25" s="27" t="s">
        <v>3</v>
      </c>
      <c r="M25" s="26" t="s">
        <v>2</v>
      </c>
      <c r="N25" s="25"/>
      <c r="O25" s="24">
        <f>125+81+825-259</f>
        <v>772</v>
      </c>
      <c r="P25" s="23"/>
      <c r="Q25" s="16"/>
    </row>
    <row r="26" spans="1:17" ht="12.75" customHeight="1" thickBot="1">
      <c r="A26" s="75"/>
      <c r="B26" s="109" t="s">
        <v>64</v>
      </c>
      <c r="C26" s="109"/>
      <c r="D26" s="109"/>
      <c r="E26" s="109"/>
      <c r="F26" s="109"/>
      <c r="G26" s="109"/>
      <c r="H26" s="109"/>
      <c r="I26" s="76" t="s">
        <v>71</v>
      </c>
      <c r="J26" s="28">
        <v>1</v>
      </c>
      <c r="K26" s="28">
        <v>13</v>
      </c>
      <c r="L26" s="27" t="s">
        <v>3</v>
      </c>
      <c r="M26" s="73">
        <v>830</v>
      </c>
      <c r="N26" s="25"/>
      <c r="O26" s="24">
        <v>0</v>
      </c>
      <c r="P26" s="23"/>
      <c r="Q26" s="16"/>
    </row>
    <row r="27" spans="1:17" ht="12.75" customHeight="1" thickBot="1">
      <c r="A27" s="75"/>
      <c r="B27" s="109" t="s">
        <v>25</v>
      </c>
      <c r="C27" s="109"/>
      <c r="D27" s="109"/>
      <c r="E27" s="109"/>
      <c r="F27" s="109"/>
      <c r="G27" s="109"/>
      <c r="H27" s="109"/>
      <c r="I27" s="76" t="s">
        <v>71</v>
      </c>
      <c r="J27" s="28">
        <v>2</v>
      </c>
      <c r="K27" s="28">
        <v>0</v>
      </c>
      <c r="L27" s="27" t="s">
        <v>7</v>
      </c>
      <c r="M27" s="26" t="s">
        <v>5</v>
      </c>
      <c r="N27" s="25"/>
      <c r="O27" s="24">
        <f>O28</f>
        <v>215.3</v>
      </c>
      <c r="P27" s="23"/>
      <c r="Q27" s="16"/>
    </row>
    <row r="28" spans="1:17" ht="12.75" customHeight="1" thickBot="1">
      <c r="A28" s="75"/>
      <c r="B28" s="109" t="s">
        <v>24</v>
      </c>
      <c r="C28" s="109"/>
      <c r="D28" s="109"/>
      <c r="E28" s="109"/>
      <c r="F28" s="109"/>
      <c r="G28" s="109"/>
      <c r="H28" s="109"/>
      <c r="I28" s="76" t="s">
        <v>71</v>
      </c>
      <c r="J28" s="28">
        <v>2</v>
      </c>
      <c r="K28" s="28">
        <v>3</v>
      </c>
      <c r="L28" s="27" t="s">
        <v>7</v>
      </c>
      <c r="M28" s="26" t="s">
        <v>5</v>
      </c>
      <c r="N28" s="25"/>
      <c r="O28" s="24">
        <f>O29</f>
        <v>215.3</v>
      </c>
      <c r="P28" s="23"/>
      <c r="Q28" s="16"/>
    </row>
    <row r="29" spans="1:17" ht="21.75" customHeight="1" thickBot="1">
      <c r="A29" s="75"/>
      <c r="B29" s="109" t="s">
        <v>23</v>
      </c>
      <c r="C29" s="109"/>
      <c r="D29" s="109"/>
      <c r="E29" s="109"/>
      <c r="F29" s="109"/>
      <c r="G29" s="109"/>
      <c r="H29" s="109"/>
      <c r="I29" s="76" t="s">
        <v>71</v>
      </c>
      <c r="J29" s="28">
        <v>2</v>
      </c>
      <c r="K29" s="28">
        <v>3</v>
      </c>
      <c r="L29" s="27" t="s">
        <v>20</v>
      </c>
      <c r="M29" s="26" t="s">
        <v>5</v>
      </c>
      <c r="N29" s="25"/>
      <c r="O29" s="24">
        <f>O30+O31</f>
        <v>215.3</v>
      </c>
      <c r="P29" s="23"/>
      <c r="Q29" s="16"/>
    </row>
    <row r="30" spans="1:17" ht="21.75" customHeight="1" thickBot="1">
      <c r="A30" s="75"/>
      <c r="B30" s="109" t="s">
        <v>22</v>
      </c>
      <c r="C30" s="109"/>
      <c r="D30" s="109"/>
      <c r="E30" s="109"/>
      <c r="F30" s="109"/>
      <c r="G30" s="109"/>
      <c r="H30" s="109"/>
      <c r="I30" s="76" t="s">
        <v>71</v>
      </c>
      <c r="J30" s="28">
        <v>2</v>
      </c>
      <c r="K30" s="28">
        <v>3</v>
      </c>
      <c r="L30" s="27" t="s">
        <v>20</v>
      </c>
      <c r="M30" s="26" t="s">
        <v>21</v>
      </c>
      <c r="N30" s="25"/>
      <c r="O30" s="24">
        <f>140+42</f>
        <v>182</v>
      </c>
      <c r="P30" s="23"/>
      <c r="Q30" s="16"/>
    </row>
    <row r="31" spans="1:17" ht="21.75" customHeight="1">
      <c r="A31" s="75"/>
      <c r="B31" s="109" t="s">
        <v>4</v>
      </c>
      <c r="C31" s="109"/>
      <c r="D31" s="109"/>
      <c r="E31" s="109"/>
      <c r="F31" s="109"/>
      <c r="G31" s="109"/>
      <c r="H31" s="109"/>
      <c r="I31" s="76" t="s">
        <v>71</v>
      </c>
      <c r="J31" s="28">
        <v>2</v>
      </c>
      <c r="K31" s="28">
        <v>3</v>
      </c>
      <c r="L31" s="27" t="s">
        <v>20</v>
      </c>
      <c r="M31" s="26" t="s">
        <v>2</v>
      </c>
      <c r="N31" s="25"/>
      <c r="O31" s="24">
        <f>8.3+10+15</f>
        <v>33.299999999999997</v>
      </c>
      <c r="P31" s="23"/>
      <c r="Q31" s="16"/>
    </row>
    <row r="32" spans="1:17" ht="29.25" customHeight="1">
      <c r="A32" s="15"/>
      <c r="B32" s="99" t="s">
        <v>79</v>
      </c>
      <c r="C32" s="100"/>
      <c r="D32" s="100"/>
      <c r="E32" s="100"/>
      <c r="F32" s="100"/>
      <c r="G32" s="100"/>
      <c r="H32" s="101"/>
      <c r="I32" s="93" t="s">
        <v>71</v>
      </c>
      <c r="J32" s="28">
        <v>3</v>
      </c>
      <c r="K32" s="28">
        <v>0</v>
      </c>
      <c r="L32" s="27">
        <v>0</v>
      </c>
      <c r="M32" s="26">
        <v>0</v>
      </c>
      <c r="N32" s="25"/>
      <c r="O32" s="24">
        <f>O33+O36</f>
        <v>40</v>
      </c>
      <c r="P32" s="16"/>
    </row>
    <row r="33" spans="1:17" ht="15" customHeight="1">
      <c r="A33" s="15"/>
      <c r="B33" s="99" t="s">
        <v>80</v>
      </c>
      <c r="C33" s="100"/>
      <c r="D33" s="100"/>
      <c r="E33" s="100"/>
      <c r="F33" s="100"/>
      <c r="G33" s="100"/>
      <c r="H33" s="101"/>
      <c r="I33" s="93" t="s">
        <v>71</v>
      </c>
      <c r="J33" s="28">
        <v>3</v>
      </c>
      <c r="K33" s="28">
        <v>10</v>
      </c>
      <c r="L33" s="27">
        <v>400000000</v>
      </c>
      <c r="M33" s="26">
        <v>0</v>
      </c>
      <c r="N33" s="25"/>
      <c r="O33" s="24">
        <f>O34</f>
        <v>35</v>
      </c>
      <c r="P33" s="16"/>
    </row>
    <row r="34" spans="1:17" ht="20.25" customHeight="1">
      <c r="A34" s="15"/>
      <c r="B34" s="99" t="s">
        <v>81</v>
      </c>
      <c r="C34" s="100"/>
      <c r="D34" s="100"/>
      <c r="E34" s="100"/>
      <c r="F34" s="100"/>
      <c r="G34" s="100"/>
      <c r="H34" s="101"/>
      <c r="I34" s="93" t="s">
        <v>71</v>
      </c>
      <c r="J34" s="28">
        <v>3</v>
      </c>
      <c r="K34" s="28">
        <v>10</v>
      </c>
      <c r="L34" s="27">
        <v>400100000</v>
      </c>
      <c r="M34" s="26">
        <v>0</v>
      </c>
      <c r="N34" s="25"/>
      <c r="O34" s="24">
        <f>O35</f>
        <v>35</v>
      </c>
      <c r="P34" s="16"/>
    </row>
    <row r="35" spans="1:17" ht="24.75" customHeight="1">
      <c r="A35" s="15"/>
      <c r="B35" s="99" t="s">
        <v>4</v>
      </c>
      <c r="C35" s="100"/>
      <c r="D35" s="100"/>
      <c r="E35" s="100"/>
      <c r="F35" s="100"/>
      <c r="G35" s="100"/>
      <c r="H35" s="101"/>
      <c r="I35" s="93" t="s">
        <v>71</v>
      </c>
      <c r="J35" s="28">
        <v>3</v>
      </c>
      <c r="K35" s="28">
        <v>10</v>
      </c>
      <c r="L35" s="27">
        <v>400154010</v>
      </c>
      <c r="M35" s="26">
        <v>240</v>
      </c>
      <c r="N35" s="25"/>
      <c r="O35" s="24">
        <v>35</v>
      </c>
      <c r="P35" s="16"/>
    </row>
    <row r="36" spans="1:17" ht="24.75" customHeight="1">
      <c r="A36" s="75"/>
      <c r="B36" s="100" t="s">
        <v>89</v>
      </c>
      <c r="C36" s="100"/>
      <c r="D36" s="100"/>
      <c r="E36" s="100"/>
      <c r="F36" s="100"/>
      <c r="G36" s="100"/>
      <c r="H36" s="101"/>
      <c r="I36" s="93" t="s">
        <v>71</v>
      </c>
      <c r="J36" s="28">
        <v>3</v>
      </c>
      <c r="K36" s="28">
        <v>10</v>
      </c>
      <c r="L36" s="27">
        <v>400254020</v>
      </c>
      <c r="M36" s="26">
        <v>0</v>
      </c>
      <c r="N36" s="25"/>
      <c r="O36" s="24">
        <f>O37</f>
        <v>5</v>
      </c>
      <c r="P36" s="46"/>
    </row>
    <row r="37" spans="1:17" ht="24.75" customHeight="1" thickBot="1">
      <c r="A37" s="75"/>
      <c r="B37" s="100" t="s">
        <v>4</v>
      </c>
      <c r="C37" s="100"/>
      <c r="D37" s="100"/>
      <c r="E37" s="100"/>
      <c r="F37" s="100"/>
      <c r="G37" s="100"/>
      <c r="H37" s="101"/>
      <c r="I37" s="93" t="s">
        <v>71</v>
      </c>
      <c r="J37" s="28">
        <v>3</v>
      </c>
      <c r="K37" s="28">
        <v>10</v>
      </c>
      <c r="L37" s="27">
        <v>400254020</v>
      </c>
      <c r="M37" s="26">
        <v>240</v>
      </c>
      <c r="N37" s="25"/>
      <c r="O37" s="24">
        <v>5</v>
      </c>
      <c r="P37" s="46"/>
    </row>
    <row r="38" spans="1:17" ht="12.75" customHeight="1" thickBot="1">
      <c r="A38" s="75"/>
      <c r="B38" s="109" t="s">
        <v>19</v>
      </c>
      <c r="C38" s="109"/>
      <c r="D38" s="109"/>
      <c r="E38" s="109"/>
      <c r="F38" s="109"/>
      <c r="G38" s="109"/>
      <c r="H38" s="109"/>
      <c r="I38" s="76" t="s">
        <v>71</v>
      </c>
      <c r="J38" s="28">
        <v>4</v>
      </c>
      <c r="K38" s="28">
        <v>0</v>
      </c>
      <c r="L38" s="27" t="s">
        <v>7</v>
      </c>
      <c r="M38" s="26" t="s">
        <v>5</v>
      </c>
      <c r="N38" s="25"/>
      <c r="O38" s="24">
        <f>O39</f>
        <v>2511.6</v>
      </c>
      <c r="P38" s="23"/>
      <c r="Q38" s="16"/>
    </row>
    <row r="39" spans="1:17" ht="12.75" customHeight="1" thickBot="1">
      <c r="A39" s="75"/>
      <c r="B39" s="109" t="s">
        <v>18</v>
      </c>
      <c r="C39" s="109"/>
      <c r="D39" s="109"/>
      <c r="E39" s="109"/>
      <c r="F39" s="109"/>
      <c r="G39" s="109"/>
      <c r="H39" s="109"/>
      <c r="I39" s="76" t="s">
        <v>71</v>
      </c>
      <c r="J39" s="28">
        <v>4</v>
      </c>
      <c r="K39" s="28">
        <v>9</v>
      </c>
      <c r="L39" s="27" t="s">
        <v>7</v>
      </c>
      <c r="M39" s="26" t="s">
        <v>5</v>
      </c>
      <c r="N39" s="25"/>
      <c r="O39" s="24">
        <f>O40+O42+O44</f>
        <v>2511.6</v>
      </c>
      <c r="P39" s="23"/>
      <c r="Q39" s="16"/>
    </row>
    <row r="40" spans="1:17" ht="12.75" customHeight="1" thickBot="1">
      <c r="A40" s="75"/>
      <c r="B40" s="109" t="s">
        <v>17</v>
      </c>
      <c r="C40" s="109"/>
      <c r="D40" s="109"/>
      <c r="E40" s="109"/>
      <c r="F40" s="109"/>
      <c r="G40" s="109"/>
      <c r="H40" s="109"/>
      <c r="I40" s="76" t="s">
        <v>71</v>
      </c>
      <c r="J40" s="28">
        <v>4</v>
      </c>
      <c r="K40" s="28">
        <v>9</v>
      </c>
      <c r="L40" s="27" t="s">
        <v>16</v>
      </c>
      <c r="M40" s="26" t="s">
        <v>5</v>
      </c>
      <c r="N40" s="25"/>
      <c r="O40" s="24">
        <f>O41</f>
        <v>620</v>
      </c>
      <c r="P40" s="23"/>
      <c r="Q40" s="16"/>
    </row>
    <row r="41" spans="1:17" ht="21.75" customHeight="1" thickBot="1">
      <c r="A41" s="75"/>
      <c r="B41" s="109" t="s">
        <v>4</v>
      </c>
      <c r="C41" s="109"/>
      <c r="D41" s="109"/>
      <c r="E41" s="109"/>
      <c r="F41" s="109"/>
      <c r="G41" s="109"/>
      <c r="H41" s="109"/>
      <c r="I41" s="76" t="s">
        <v>71</v>
      </c>
      <c r="J41" s="28">
        <v>4</v>
      </c>
      <c r="K41" s="28">
        <v>9</v>
      </c>
      <c r="L41" s="27" t="s">
        <v>16</v>
      </c>
      <c r="M41" s="26" t="s">
        <v>2</v>
      </c>
      <c r="N41" s="25"/>
      <c r="O41" s="24">
        <f>620</f>
        <v>620</v>
      </c>
      <c r="P41" s="23"/>
      <c r="Q41" s="16"/>
    </row>
    <row r="42" spans="1:17" ht="12.75" customHeight="1" thickBot="1">
      <c r="A42" s="75"/>
      <c r="B42" s="109" t="s">
        <v>15</v>
      </c>
      <c r="C42" s="109"/>
      <c r="D42" s="109"/>
      <c r="E42" s="109"/>
      <c r="F42" s="109"/>
      <c r="G42" s="109"/>
      <c r="H42" s="109"/>
      <c r="I42" s="76" t="s">
        <v>71</v>
      </c>
      <c r="J42" s="28">
        <v>4</v>
      </c>
      <c r="K42" s="28">
        <v>9</v>
      </c>
      <c r="L42" s="27" t="s">
        <v>14</v>
      </c>
      <c r="M42" s="26" t="s">
        <v>5</v>
      </c>
      <c r="N42" s="25"/>
      <c r="O42" s="24">
        <f>O43</f>
        <v>1491.6</v>
      </c>
      <c r="P42" s="23"/>
      <c r="Q42" s="16"/>
    </row>
    <row r="43" spans="1:17" ht="21.75" customHeight="1" thickBot="1">
      <c r="A43" s="75"/>
      <c r="B43" s="109" t="s">
        <v>4</v>
      </c>
      <c r="C43" s="109"/>
      <c r="D43" s="109"/>
      <c r="E43" s="109"/>
      <c r="F43" s="109"/>
      <c r="G43" s="109"/>
      <c r="H43" s="109"/>
      <c r="I43" s="76" t="s">
        <v>71</v>
      </c>
      <c r="J43" s="28">
        <v>4</v>
      </c>
      <c r="K43" s="28">
        <v>9</v>
      </c>
      <c r="L43" s="27" t="s">
        <v>14</v>
      </c>
      <c r="M43" s="26" t="s">
        <v>2</v>
      </c>
      <c r="N43" s="25"/>
      <c r="O43" s="24">
        <f>1491.6</f>
        <v>1491.6</v>
      </c>
      <c r="P43" s="23"/>
      <c r="Q43" s="16"/>
    </row>
    <row r="44" spans="1:17" ht="21" customHeight="1" thickBot="1">
      <c r="A44" s="75"/>
      <c r="B44" s="109" t="s">
        <v>65</v>
      </c>
      <c r="C44" s="109"/>
      <c r="D44" s="109"/>
      <c r="E44" s="109"/>
      <c r="F44" s="109"/>
      <c r="G44" s="109"/>
      <c r="H44" s="109"/>
      <c r="I44" s="76" t="s">
        <v>71</v>
      </c>
      <c r="J44" s="28">
        <v>4</v>
      </c>
      <c r="K44" s="28">
        <v>9</v>
      </c>
      <c r="L44" s="74">
        <v>100324030</v>
      </c>
      <c r="M44" s="73">
        <v>0</v>
      </c>
      <c r="N44" s="25"/>
      <c r="O44" s="24">
        <f>O45</f>
        <v>400</v>
      </c>
      <c r="P44" s="23"/>
      <c r="Q44" s="16"/>
    </row>
    <row r="45" spans="1:17" ht="24" customHeight="1" thickBot="1">
      <c r="A45" s="75"/>
      <c r="B45" s="109" t="s">
        <v>4</v>
      </c>
      <c r="C45" s="109"/>
      <c r="D45" s="109"/>
      <c r="E45" s="109"/>
      <c r="F45" s="109"/>
      <c r="G45" s="109"/>
      <c r="H45" s="109"/>
      <c r="I45" s="76" t="s">
        <v>71</v>
      </c>
      <c r="J45" s="28">
        <v>4</v>
      </c>
      <c r="K45" s="28">
        <v>9</v>
      </c>
      <c r="L45" s="74">
        <v>100324030</v>
      </c>
      <c r="M45" s="73">
        <v>240</v>
      </c>
      <c r="N45" s="25"/>
      <c r="O45" s="24">
        <v>400</v>
      </c>
      <c r="P45" s="23"/>
      <c r="Q45" s="16"/>
    </row>
    <row r="46" spans="1:17" ht="12.75" customHeight="1" thickBot="1">
      <c r="A46" s="75"/>
      <c r="B46" s="109" t="s">
        <v>13</v>
      </c>
      <c r="C46" s="109"/>
      <c r="D46" s="109"/>
      <c r="E46" s="109"/>
      <c r="F46" s="109"/>
      <c r="G46" s="109"/>
      <c r="H46" s="109"/>
      <c r="I46" s="76" t="s">
        <v>71</v>
      </c>
      <c r="J46" s="28">
        <v>5</v>
      </c>
      <c r="K46" s="28">
        <v>0</v>
      </c>
      <c r="L46" s="27" t="s">
        <v>7</v>
      </c>
      <c r="M46" s="26" t="s">
        <v>5</v>
      </c>
      <c r="N46" s="25"/>
      <c r="O46" s="24">
        <f>O47</f>
        <v>2</v>
      </c>
      <c r="P46" s="23"/>
      <c r="Q46" s="16"/>
    </row>
    <row r="47" spans="1:17" ht="12.75" customHeight="1" thickBot="1">
      <c r="A47" s="75"/>
      <c r="B47" s="109" t="s">
        <v>12</v>
      </c>
      <c r="C47" s="109"/>
      <c r="D47" s="109"/>
      <c r="E47" s="109"/>
      <c r="F47" s="109"/>
      <c r="G47" s="109"/>
      <c r="H47" s="109"/>
      <c r="I47" s="76" t="s">
        <v>71</v>
      </c>
      <c r="J47" s="28">
        <v>5</v>
      </c>
      <c r="K47" s="28">
        <v>3</v>
      </c>
      <c r="L47" s="27" t="s">
        <v>7</v>
      </c>
      <c r="M47" s="26" t="s">
        <v>5</v>
      </c>
      <c r="N47" s="25"/>
      <c r="O47" s="24">
        <f>O48</f>
        <v>2</v>
      </c>
      <c r="P47" s="23"/>
      <c r="Q47" s="16"/>
    </row>
    <row r="48" spans="1:17" ht="12.75" customHeight="1" thickBot="1">
      <c r="A48" s="75"/>
      <c r="B48" s="109" t="s">
        <v>6</v>
      </c>
      <c r="C48" s="109"/>
      <c r="D48" s="109"/>
      <c r="E48" s="109"/>
      <c r="F48" s="109"/>
      <c r="G48" s="109"/>
      <c r="H48" s="109"/>
      <c r="I48" s="76" t="s">
        <v>71</v>
      </c>
      <c r="J48" s="28">
        <v>5</v>
      </c>
      <c r="K48" s="28">
        <v>3</v>
      </c>
      <c r="L48" s="27">
        <v>500114010</v>
      </c>
      <c r="M48" s="26" t="s">
        <v>5</v>
      </c>
      <c r="N48" s="25"/>
      <c r="O48" s="24">
        <f>O49</f>
        <v>2</v>
      </c>
      <c r="P48" s="23"/>
      <c r="Q48" s="16"/>
    </row>
    <row r="49" spans="1:17" ht="21.75" customHeight="1" thickBot="1">
      <c r="A49" s="75"/>
      <c r="B49" s="109" t="s">
        <v>4</v>
      </c>
      <c r="C49" s="109"/>
      <c r="D49" s="109"/>
      <c r="E49" s="109"/>
      <c r="F49" s="109"/>
      <c r="G49" s="109"/>
      <c r="H49" s="109"/>
      <c r="I49" s="76" t="s">
        <v>71</v>
      </c>
      <c r="J49" s="28">
        <v>5</v>
      </c>
      <c r="K49" s="28">
        <v>3</v>
      </c>
      <c r="L49" s="27">
        <v>500114010</v>
      </c>
      <c r="M49" s="26" t="s">
        <v>2</v>
      </c>
      <c r="N49" s="25"/>
      <c r="O49" s="24">
        <f>2+5+35-40</f>
        <v>2</v>
      </c>
      <c r="P49" s="23"/>
      <c r="Q49" s="16"/>
    </row>
    <row r="50" spans="1:17" ht="12.75" customHeight="1" thickBot="1">
      <c r="A50" s="75"/>
      <c r="B50" s="109" t="s">
        <v>11</v>
      </c>
      <c r="C50" s="109"/>
      <c r="D50" s="109"/>
      <c r="E50" s="109"/>
      <c r="F50" s="109"/>
      <c r="G50" s="109"/>
      <c r="H50" s="109"/>
      <c r="I50" s="76" t="s">
        <v>71</v>
      </c>
      <c r="J50" s="28">
        <v>8</v>
      </c>
      <c r="K50" s="28">
        <v>0</v>
      </c>
      <c r="L50" s="27" t="s">
        <v>7</v>
      </c>
      <c r="M50" s="26" t="s">
        <v>5</v>
      </c>
      <c r="N50" s="25"/>
      <c r="O50" s="24">
        <f>O51</f>
        <v>560</v>
      </c>
      <c r="P50" s="23"/>
      <c r="Q50" s="16"/>
    </row>
    <row r="51" spans="1:17" ht="12.75" customHeight="1" thickBot="1">
      <c r="A51" s="75"/>
      <c r="B51" s="109" t="s">
        <v>10</v>
      </c>
      <c r="C51" s="109"/>
      <c r="D51" s="109"/>
      <c r="E51" s="109"/>
      <c r="F51" s="109"/>
      <c r="G51" s="109"/>
      <c r="H51" s="109"/>
      <c r="I51" s="76" t="s">
        <v>71</v>
      </c>
      <c r="J51" s="28">
        <v>8</v>
      </c>
      <c r="K51" s="28">
        <v>1</v>
      </c>
      <c r="L51" s="27" t="s">
        <v>7</v>
      </c>
      <c r="M51" s="26" t="s">
        <v>5</v>
      </c>
      <c r="N51" s="25"/>
      <c r="O51" s="24">
        <f>O52+O54+O56+O58</f>
        <v>560</v>
      </c>
      <c r="P51" s="23"/>
      <c r="Q51" s="16"/>
    </row>
    <row r="52" spans="1:17" ht="12.75" customHeight="1" thickBot="1">
      <c r="A52" s="75"/>
      <c r="B52" s="109" t="s">
        <v>6</v>
      </c>
      <c r="C52" s="109"/>
      <c r="D52" s="109"/>
      <c r="E52" s="109"/>
      <c r="F52" s="109"/>
      <c r="G52" s="109"/>
      <c r="H52" s="109"/>
      <c r="I52" s="76" t="s">
        <v>71</v>
      </c>
      <c r="J52" s="28">
        <v>8</v>
      </c>
      <c r="K52" s="28">
        <v>1</v>
      </c>
      <c r="L52" s="27" t="s">
        <v>3</v>
      </c>
      <c r="M52" s="26" t="s">
        <v>5</v>
      </c>
      <c r="N52" s="25"/>
      <c r="O52" s="24">
        <f>O53</f>
        <v>100</v>
      </c>
      <c r="P52" s="23"/>
      <c r="Q52" s="16"/>
    </row>
    <row r="53" spans="1:17" ht="21.75" customHeight="1" thickBot="1">
      <c r="A53" s="75"/>
      <c r="B53" s="109" t="s">
        <v>4</v>
      </c>
      <c r="C53" s="109"/>
      <c r="D53" s="109"/>
      <c r="E53" s="109"/>
      <c r="F53" s="109"/>
      <c r="G53" s="109"/>
      <c r="H53" s="109"/>
      <c r="I53" s="76" t="s">
        <v>71</v>
      </c>
      <c r="J53" s="28">
        <v>8</v>
      </c>
      <c r="K53" s="28">
        <v>1</v>
      </c>
      <c r="L53" s="27" t="s">
        <v>3</v>
      </c>
      <c r="M53" s="26" t="s">
        <v>2</v>
      </c>
      <c r="N53" s="25"/>
      <c r="O53" s="24">
        <v>100</v>
      </c>
      <c r="P53" s="23"/>
      <c r="Q53" s="16"/>
    </row>
    <row r="54" spans="1:17" ht="21.75" customHeight="1" thickBot="1">
      <c r="A54" s="75"/>
      <c r="B54" s="111" t="s">
        <v>66</v>
      </c>
      <c r="C54" s="111"/>
      <c r="D54" s="111"/>
      <c r="E54" s="111"/>
      <c r="F54" s="111"/>
      <c r="G54" s="111"/>
      <c r="H54" s="111"/>
      <c r="I54" s="76" t="s">
        <v>71</v>
      </c>
      <c r="J54" s="28">
        <v>8</v>
      </c>
      <c r="K54" s="28">
        <v>1</v>
      </c>
      <c r="L54" s="74">
        <v>4000043250</v>
      </c>
      <c r="M54" s="73">
        <v>0</v>
      </c>
      <c r="N54" s="25"/>
      <c r="O54" s="24">
        <f>O55</f>
        <v>80</v>
      </c>
      <c r="P54" s="23"/>
      <c r="Q54" s="16"/>
    </row>
    <row r="55" spans="1:17" ht="46.5" customHeight="1" thickBot="1">
      <c r="A55" s="75"/>
      <c r="B55" s="110" t="s">
        <v>69</v>
      </c>
      <c r="C55" s="111"/>
      <c r="D55" s="111"/>
      <c r="E55" s="111"/>
      <c r="F55" s="111"/>
      <c r="G55" s="111"/>
      <c r="H55" s="111"/>
      <c r="I55" s="76" t="s">
        <v>71</v>
      </c>
      <c r="J55" s="28">
        <v>8</v>
      </c>
      <c r="K55" s="28">
        <v>1</v>
      </c>
      <c r="L55" s="74">
        <v>4000043250</v>
      </c>
      <c r="M55" s="73">
        <v>611</v>
      </c>
      <c r="N55" s="25"/>
      <c r="O55" s="24">
        <v>80</v>
      </c>
      <c r="P55" s="23"/>
      <c r="Q55" s="16"/>
    </row>
    <row r="56" spans="1:17" ht="21.75" customHeight="1" thickBot="1">
      <c r="A56" s="15"/>
      <c r="B56" s="113" t="s">
        <v>68</v>
      </c>
      <c r="C56" s="100"/>
      <c r="D56" s="100"/>
      <c r="E56" s="100"/>
      <c r="F56" s="100"/>
      <c r="G56" s="100"/>
      <c r="H56" s="101"/>
      <c r="I56" s="76" t="s">
        <v>71</v>
      </c>
      <c r="J56" s="28">
        <v>8</v>
      </c>
      <c r="K56" s="28">
        <v>1</v>
      </c>
      <c r="L56" s="74" t="s">
        <v>67</v>
      </c>
      <c r="M56" s="73">
        <v>0</v>
      </c>
      <c r="N56" s="25"/>
      <c r="O56" s="24">
        <f>O57</f>
        <v>20</v>
      </c>
      <c r="P56" s="23"/>
      <c r="Q56" s="16"/>
    </row>
    <row r="57" spans="1:17" ht="48.75" customHeight="1" thickBot="1">
      <c r="A57" s="75"/>
      <c r="B57" s="111" t="s">
        <v>69</v>
      </c>
      <c r="C57" s="111"/>
      <c r="D57" s="111"/>
      <c r="E57" s="111"/>
      <c r="F57" s="111"/>
      <c r="G57" s="111"/>
      <c r="H57" s="111"/>
      <c r="I57" s="76" t="s">
        <v>71</v>
      </c>
      <c r="J57" s="28">
        <v>8</v>
      </c>
      <c r="K57" s="28">
        <v>1</v>
      </c>
      <c r="L57" s="74" t="s">
        <v>67</v>
      </c>
      <c r="M57" s="73">
        <v>611</v>
      </c>
      <c r="N57" s="25"/>
      <c r="O57" s="24">
        <v>20</v>
      </c>
      <c r="P57" s="23"/>
      <c r="Q57" s="16"/>
    </row>
    <row r="58" spans="1:17" ht="21.75" customHeight="1" thickBot="1">
      <c r="A58" s="75"/>
      <c r="B58" s="111" t="s">
        <v>6</v>
      </c>
      <c r="C58" s="111"/>
      <c r="D58" s="111"/>
      <c r="E58" s="111"/>
      <c r="F58" s="111"/>
      <c r="G58" s="111"/>
      <c r="H58" s="111"/>
      <c r="I58" s="76" t="s">
        <v>71</v>
      </c>
      <c r="J58" s="28">
        <v>8</v>
      </c>
      <c r="K58" s="28">
        <v>1</v>
      </c>
      <c r="L58" s="27" t="s">
        <v>3</v>
      </c>
      <c r="M58" s="73">
        <v>0</v>
      </c>
      <c r="N58" s="25"/>
      <c r="O58" s="24">
        <f>O59</f>
        <v>360</v>
      </c>
      <c r="P58" s="23"/>
      <c r="Q58" s="16"/>
    </row>
    <row r="59" spans="1:17" ht="48" customHeight="1" thickBot="1">
      <c r="A59" s="75"/>
      <c r="B59" s="111" t="s">
        <v>69</v>
      </c>
      <c r="C59" s="111"/>
      <c r="D59" s="111"/>
      <c r="E59" s="111"/>
      <c r="F59" s="111"/>
      <c r="G59" s="111"/>
      <c r="H59" s="111"/>
      <c r="I59" s="76" t="s">
        <v>71</v>
      </c>
      <c r="J59" s="28">
        <v>8</v>
      </c>
      <c r="K59" s="28">
        <v>1</v>
      </c>
      <c r="L59" s="27" t="s">
        <v>3</v>
      </c>
      <c r="M59" s="73">
        <v>611</v>
      </c>
      <c r="N59" s="25"/>
      <c r="O59" s="24">
        <v>360</v>
      </c>
      <c r="P59" s="23"/>
      <c r="Q59" s="16"/>
    </row>
    <row r="60" spans="1:17" ht="12.75" customHeight="1" thickBot="1">
      <c r="A60" s="75"/>
      <c r="B60" s="109" t="s">
        <v>9</v>
      </c>
      <c r="C60" s="109"/>
      <c r="D60" s="109"/>
      <c r="E60" s="109"/>
      <c r="F60" s="109"/>
      <c r="G60" s="109"/>
      <c r="H60" s="109"/>
      <c r="I60" s="76" t="s">
        <v>71</v>
      </c>
      <c r="J60" s="28">
        <v>11</v>
      </c>
      <c r="K60" s="28">
        <v>0</v>
      </c>
      <c r="L60" s="27" t="s">
        <v>7</v>
      </c>
      <c r="M60" s="26" t="s">
        <v>5</v>
      </c>
      <c r="N60" s="25"/>
      <c r="O60" s="24">
        <f>O61</f>
        <v>0</v>
      </c>
      <c r="P60" s="23"/>
      <c r="Q60" s="16"/>
    </row>
    <row r="61" spans="1:17" ht="12.75" customHeight="1" thickBot="1">
      <c r="A61" s="75"/>
      <c r="B61" s="109" t="s">
        <v>8</v>
      </c>
      <c r="C61" s="109"/>
      <c r="D61" s="109"/>
      <c r="E61" s="109"/>
      <c r="F61" s="109"/>
      <c r="G61" s="109"/>
      <c r="H61" s="109"/>
      <c r="I61" s="76" t="s">
        <v>71</v>
      </c>
      <c r="J61" s="28">
        <v>11</v>
      </c>
      <c r="K61" s="28">
        <v>5</v>
      </c>
      <c r="L61" s="27" t="s">
        <v>7</v>
      </c>
      <c r="M61" s="26" t="s">
        <v>5</v>
      </c>
      <c r="N61" s="25"/>
      <c r="O61" s="24">
        <f>O62</f>
        <v>0</v>
      </c>
      <c r="P61" s="23"/>
      <c r="Q61" s="16"/>
    </row>
    <row r="62" spans="1:17" ht="12.75" customHeight="1" thickBot="1">
      <c r="A62" s="75"/>
      <c r="B62" s="109" t="s">
        <v>6</v>
      </c>
      <c r="C62" s="109"/>
      <c r="D62" s="109"/>
      <c r="E62" s="109"/>
      <c r="F62" s="109"/>
      <c r="G62" s="109"/>
      <c r="H62" s="109"/>
      <c r="I62" s="76" t="s">
        <v>71</v>
      </c>
      <c r="J62" s="28">
        <v>11</v>
      </c>
      <c r="K62" s="28">
        <v>5</v>
      </c>
      <c r="L62" s="27" t="s">
        <v>3</v>
      </c>
      <c r="M62" s="26" t="s">
        <v>5</v>
      </c>
      <c r="N62" s="25"/>
      <c r="O62" s="24">
        <f>O63</f>
        <v>0</v>
      </c>
      <c r="P62" s="23"/>
      <c r="Q62" s="16"/>
    </row>
    <row r="63" spans="1:17" ht="21.75" customHeight="1" thickBot="1">
      <c r="A63" s="75"/>
      <c r="B63" s="109" t="s">
        <v>4</v>
      </c>
      <c r="C63" s="109"/>
      <c r="D63" s="109"/>
      <c r="E63" s="109"/>
      <c r="F63" s="109"/>
      <c r="G63" s="109"/>
      <c r="H63" s="109"/>
      <c r="I63" s="76" t="s">
        <v>71</v>
      </c>
      <c r="J63" s="22">
        <v>11</v>
      </c>
      <c r="K63" s="22">
        <v>5</v>
      </c>
      <c r="L63" s="21" t="s">
        <v>3</v>
      </c>
      <c r="M63" s="20" t="s">
        <v>2</v>
      </c>
      <c r="N63" s="19"/>
      <c r="O63" s="18">
        <v>0</v>
      </c>
      <c r="P63" s="17"/>
      <c r="Q63" s="16"/>
    </row>
    <row r="64" spans="1:17" ht="409.6" hidden="1" customHeight="1">
      <c r="A64" s="15"/>
      <c r="B64" s="14"/>
      <c r="C64" s="3"/>
      <c r="D64" s="3"/>
      <c r="E64" s="3"/>
      <c r="F64" s="3"/>
      <c r="G64" s="3"/>
      <c r="H64" s="72"/>
      <c r="I64" s="72"/>
      <c r="J64" s="3">
        <v>11</v>
      </c>
      <c r="K64" s="3">
        <v>5</v>
      </c>
      <c r="L64" s="3" t="s">
        <v>3</v>
      </c>
      <c r="M64" s="3" t="s">
        <v>2</v>
      </c>
      <c r="N64" s="13"/>
      <c r="O64" s="12">
        <v>11653.2</v>
      </c>
      <c r="P64" s="6"/>
      <c r="Q64" s="72"/>
    </row>
    <row r="65" spans="1:18" ht="12.75" customHeight="1" thickBot="1">
      <c r="A65" s="11"/>
      <c r="B65" s="10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8" t="s">
        <v>1</v>
      </c>
      <c r="O65" s="7">
        <f>O13+O27+O38+O46+O50+O60+O32</f>
        <v>5444</v>
      </c>
      <c r="P65" s="6"/>
      <c r="Q65" s="72"/>
      <c r="R65">
        <v>5444</v>
      </c>
    </row>
    <row r="66" spans="1:18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72"/>
      <c r="R66" s="89">
        <f>O65-R65</f>
        <v>0</v>
      </c>
    </row>
    <row r="67" spans="1:18" ht="11.25" customHeight="1">
      <c r="A67" s="103"/>
      <c r="B67" s="103"/>
      <c r="C67" s="103"/>
      <c r="D67" s="103"/>
      <c r="E67" s="103"/>
      <c r="F67" s="103"/>
      <c r="G67" s="103"/>
      <c r="H67" s="103"/>
      <c r="I67" s="70"/>
      <c r="J67" s="70"/>
      <c r="K67" s="72"/>
      <c r="L67" s="68"/>
      <c r="M67" s="1"/>
      <c r="N67" s="102"/>
      <c r="O67" s="102"/>
      <c r="P67" s="1"/>
      <c r="Q67" s="72"/>
    </row>
    <row r="68" spans="1:18" ht="11.25" customHeight="1">
      <c r="A68" s="70"/>
      <c r="B68" s="70"/>
      <c r="C68" s="70"/>
      <c r="D68" s="70"/>
      <c r="E68" s="3"/>
      <c r="F68" s="72"/>
      <c r="G68" s="72"/>
      <c r="H68" s="72"/>
      <c r="I68" s="72"/>
      <c r="J68" s="102"/>
      <c r="K68" s="102"/>
      <c r="L68" s="1"/>
      <c r="M68" s="1"/>
      <c r="N68" s="102"/>
      <c r="O68" s="102"/>
      <c r="P68" s="1"/>
      <c r="Q68" s="72"/>
    </row>
    <row r="69" spans="1:18" ht="12.75" customHeight="1">
      <c r="A69" s="70"/>
      <c r="B69" s="70"/>
      <c r="C69" s="70"/>
      <c r="D69" s="70"/>
      <c r="E69" s="3"/>
      <c r="F69" s="72"/>
      <c r="G69" s="72"/>
      <c r="H69" s="72"/>
      <c r="I69" s="72"/>
      <c r="J69" s="68"/>
      <c r="K69" s="3"/>
      <c r="L69" s="1"/>
      <c r="M69" s="1"/>
      <c r="N69" s="68"/>
      <c r="O69" s="3"/>
      <c r="P69" s="1"/>
      <c r="Q69" s="72"/>
    </row>
    <row r="70" spans="1:18" ht="11.25" customHeight="1">
      <c r="A70" s="103"/>
      <c r="B70" s="103"/>
      <c r="C70" s="103"/>
      <c r="D70" s="103"/>
      <c r="E70" s="103"/>
      <c r="F70" s="103"/>
      <c r="G70" s="103"/>
      <c r="H70" s="103"/>
      <c r="I70" s="70"/>
      <c r="J70" s="68"/>
      <c r="K70" s="3"/>
      <c r="L70" s="72"/>
      <c r="M70" s="72"/>
      <c r="N70" s="102"/>
      <c r="O70" s="102"/>
      <c r="P70" s="1"/>
      <c r="Q70" s="72"/>
    </row>
    <row r="71" spans="1:18" ht="11.25" customHeight="1">
      <c r="A71" s="3"/>
      <c r="B71" s="3"/>
      <c r="C71" s="3"/>
      <c r="D71" s="3"/>
      <c r="E71" s="3"/>
      <c r="F71" s="1"/>
      <c r="G71" s="1"/>
      <c r="H71" s="1"/>
      <c r="I71" s="1"/>
      <c r="J71" s="102"/>
      <c r="K71" s="102"/>
      <c r="L71" s="72"/>
      <c r="M71" s="72"/>
      <c r="N71" s="102"/>
      <c r="O71" s="102"/>
      <c r="P71" s="1"/>
      <c r="Q71" s="72"/>
    </row>
    <row r="72" spans="1:18" ht="11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1"/>
      <c r="M72" s="1"/>
      <c r="N72" s="1"/>
      <c r="O72" s="1"/>
      <c r="P72" s="1"/>
      <c r="Q72" s="72"/>
    </row>
    <row r="73" spans="1:18" ht="12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</sheetData>
  <mergeCells count="61">
    <mergeCell ref="B62:H62"/>
    <mergeCell ref="B63:H63"/>
    <mergeCell ref="J71:K71"/>
    <mergeCell ref="N71:O71"/>
    <mergeCell ref="A67:H67"/>
    <mergeCell ref="N67:O68"/>
    <mergeCell ref="J68:K68"/>
    <mergeCell ref="A70:H70"/>
    <mergeCell ref="N70:O70"/>
    <mergeCell ref="B57:H57"/>
    <mergeCell ref="B58:H58"/>
    <mergeCell ref="B59:H59"/>
    <mergeCell ref="B60:H60"/>
    <mergeCell ref="B61:H61"/>
    <mergeCell ref="B52:H52"/>
    <mergeCell ref="B53:H53"/>
    <mergeCell ref="B54:H54"/>
    <mergeCell ref="B55:H55"/>
    <mergeCell ref="B56:H56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29:H29"/>
    <mergeCell ref="B30:H30"/>
    <mergeCell ref="B39:H39"/>
    <mergeCell ref="B40:H40"/>
    <mergeCell ref="B41:H41"/>
    <mergeCell ref="B32:H32"/>
    <mergeCell ref="B33:H33"/>
    <mergeCell ref="B34:H34"/>
    <mergeCell ref="B35:H35"/>
    <mergeCell ref="B37:H37"/>
    <mergeCell ref="B36:H36"/>
    <mergeCell ref="K8:O8"/>
    <mergeCell ref="A9:O9"/>
    <mergeCell ref="B12:H12"/>
    <mergeCell ref="B13:H13"/>
    <mergeCell ref="B14:H14"/>
    <mergeCell ref="B20:H20"/>
    <mergeCell ref="B31:H31"/>
    <mergeCell ref="B38:H38"/>
    <mergeCell ref="B15:H15"/>
    <mergeCell ref="B16:H16"/>
    <mergeCell ref="B17:H17"/>
    <mergeCell ref="B18:H18"/>
    <mergeCell ref="B19:H19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39370078740157499" right="0.39370078740157499" top="0.999999984981507" bottom="0.999999984981507" header="0.499999992490753" footer="0.499999992490753"/>
  <pageSetup paperSize="9" scale="79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tabSelected="1" topLeftCell="A3" workbookViewId="0">
      <selection activeCell="Q10" sqref="Q10"/>
    </sheetView>
  </sheetViews>
  <sheetFormatPr defaultColWidth="9.140625" defaultRowHeight="12.75"/>
  <cols>
    <col min="1" max="1" width="1.42578125" customWidth="1"/>
    <col min="2" max="4" width="0.5703125" customWidth="1"/>
    <col min="5" max="6" width="0.7109375" customWidth="1"/>
    <col min="7" max="7" width="0.5703125" customWidth="1"/>
    <col min="8" max="8" width="66" customWidth="1"/>
    <col min="9" max="9" width="9.85546875" customWidth="1"/>
    <col min="10" max="10" width="6.140625" customWidth="1"/>
    <col min="11" max="11" width="0" hidden="1" customWidth="1"/>
    <col min="12" max="12" width="14.42578125" customWidth="1"/>
    <col min="13" max="13" width="0" hidden="1" customWidth="1"/>
    <col min="14" max="16" width="0.5703125" customWidth="1"/>
    <col min="17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72"/>
      <c r="K1" s="72"/>
      <c r="L1" s="72"/>
      <c r="M1" s="1"/>
      <c r="N1" s="67"/>
      <c r="O1" s="77" t="s">
        <v>72</v>
      </c>
      <c r="P1" s="1"/>
      <c r="Q1" s="72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67"/>
      <c r="K2" s="1"/>
      <c r="M2" s="67"/>
      <c r="N2" s="67"/>
      <c r="O2" s="71" t="s">
        <v>62</v>
      </c>
      <c r="P2" s="1"/>
      <c r="Q2" s="72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67"/>
      <c r="K3" s="1"/>
      <c r="L3" s="67"/>
      <c r="M3" s="67"/>
      <c r="N3" s="67"/>
      <c r="O3" s="71" t="s">
        <v>101</v>
      </c>
      <c r="P3" s="1"/>
      <c r="Q3" s="72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7"/>
      <c r="M4" s="67"/>
      <c r="N4" s="67"/>
      <c r="O4" s="71"/>
      <c r="P4" s="1"/>
      <c r="Q4" s="72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7"/>
      <c r="M5" s="67"/>
      <c r="N5" s="67"/>
      <c r="O5" s="71"/>
      <c r="P5" s="1"/>
      <c r="Q5" s="72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67"/>
      <c r="K6" s="1"/>
      <c r="L6" s="67"/>
      <c r="M6" s="67"/>
      <c r="N6" s="67"/>
      <c r="O6" s="71" t="s">
        <v>63</v>
      </c>
      <c r="P6" s="1"/>
      <c r="Q6" s="72"/>
    </row>
    <row r="7" spans="1:21" ht="12.75" customHeight="1">
      <c r="A7" s="1"/>
      <c r="B7" s="1"/>
      <c r="C7" s="1"/>
      <c r="D7" s="1"/>
      <c r="E7" s="1"/>
      <c r="F7" s="1"/>
      <c r="G7" s="1"/>
      <c r="H7" s="1"/>
      <c r="I7" s="94"/>
      <c r="J7" s="94"/>
      <c r="K7" s="94"/>
      <c r="L7" s="67"/>
      <c r="M7" s="67"/>
      <c r="N7" s="67"/>
      <c r="O7" s="71" t="s">
        <v>99</v>
      </c>
      <c r="P7" s="1"/>
      <c r="Q7" s="72"/>
    </row>
    <row r="8" spans="1:21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42"/>
      <c r="N8" s="4"/>
      <c r="O8" s="1"/>
      <c r="P8" s="2"/>
      <c r="Q8" s="1"/>
      <c r="R8" s="1"/>
      <c r="S8" s="1"/>
      <c r="T8" s="1"/>
      <c r="U8" s="1"/>
    </row>
    <row r="9" spans="1:21" ht="47.25" customHeight="1">
      <c r="A9" s="39"/>
      <c r="B9" s="39"/>
      <c r="C9" s="39"/>
      <c r="D9" s="39"/>
      <c r="E9" s="39"/>
      <c r="F9" s="39"/>
      <c r="G9" s="39"/>
      <c r="H9" s="132" t="s">
        <v>103</v>
      </c>
      <c r="I9" s="131"/>
      <c r="J9" s="131"/>
      <c r="K9" s="131"/>
      <c r="L9" s="131"/>
      <c r="M9" s="64"/>
      <c r="N9" s="64"/>
      <c r="O9" s="64"/>
      <c r="P9" s="64"/>
      <c r="Q9" s="64"/>
      <c r="R9" s="64">
        <v>0</v>
      </c>
      <c r="S9" s="64"/>
      <c r="T9" s="64"/>
      <c r="U9" s="64"/>
    </row>
    <row r="10" spans="1:21" ht="12.75" customHeight="1">
      <c r="A10" s="39"/>
      <c r="B10" s="39"/>
      <c r="C10" s="39"/>
      <c r="D10" s="39"/>
      <c r="E10" s="39"/>
      <c r="F10" s="39"/>
      <c r="G10" s="39"/>
      <c r="H10" s="66"/>
      <c r="I10" s="66"/>
      <c r="J10" s="66"/>
      <c r="K10" s="66"/>
      <c r="L10" s="66"/>
      <c r="M10" s="64"/>
      <c r="N10" s="64"/>
      <c r="O10" s="64"/>
      <c r="P10" s="64"/>
      <c r="Q10" s="64"/>
      <c r="R10" s="64"/>
      <c r="S10" s="64"/>
      <c r="T10" s="64"/>
      <c r="U10" s="64"/>
    </row>
    <row r="11" spans="1:21" ht="12.75" customHeight="1">
      <c r="A11" s="39"/>
      <c r="B11" s="39"/>
      <c r="C11" s="39"/>
      <c r="D11" s="39"/>
      <c r="E11" s="39"/>
      <c r="F11" s="39"/>
      <c r="G11" s="39"/>
      <c r="H11" s="66"/>
      <c r="I11" s="66"/>
      <c r="J11" s="66"/>
      <c r="K11" s="66"/>
      <c r="L11" s="66"/>
      <c r="M11" s="64"/>
      <c r="N11" s="64"/>
      <c r="O11" s="64"/>
      <c r="P11" s="64"/>
      <c r="Q11" s="64"/>
      <c r="R11" s="64"/>
      <c r="S11" s="64"/>
      <c r="T11" s="64"/>
      <c r="U11" s="64"/>
    </row>
    <row r="12" spans="1:21" ht="12.75" customHeight="1" thickBot="1">
      <c r="A12" s="39"/>
      <c r="B12" s="39"/>
      <c r="C12" s="39"/>
      <c r="D12" s="39"/>
      <c r="E12" s="39"/>
      <c r="F12" s="39"/>
      <c r="G12" s="39"/>
      <c r="H12" s="66"/>
      <c r="I12" s="66"/>
      <c r="J12" s="66"/>
      <c r="K12" s="66"/>
      <c r="L12" s="65" t="s">
        <v>46</v>
      </c>
      <c r="M12" s="64"/>
      <c r="N12" s="64"/>
      <c r="O12" s="64"/>
      <c r="P12" s="64"/>
      <c r="Q12" s="64"/>
      <c r="R12" s="64"/>
      <c r="S12" s="64"/>
      <c r="T12" s="64"/>
      <c r="U12" s="64"/>
    </row>
    <row r="13" spans="1:21" ht="19.7" customHeight="1" thickBot="1">
      <c r="A13" s="39"/>
      <c r="B13" s="63"/>
      <c r="C13" s="62"/>
      <c r="D13" s="62"/>
      <c r="E13" s="62"/>
      <c r="F13" s="62"/>
      <c r="G13" s="62"/>
      <c r="H13" s="62" t="s">
        <v>59</v>
      </c>
      <c r="I13" s="61" t="s">
        <v>42</v>
      </c>
      <c r="J13" s="60" t="s">
        <v>41</v>
      </c>
      <c r="K13" s="59" t="s">
        <v>58</v>
      </c>
      <c r="L13" s="58" t="s">
        <v>39</v>
      </c>
      <c r="M13" s="35"/>
      <c r="N13" s="2"/>
      <c r="O13" s="1"/>
      <c r="P13" s="1"/>
      <c r="Q13" s="1"/>
      <c r="R13" s="1"/>
      <c r="S13" s="1"/>
      <c r="T13" s="1"/>
      <c r="U13" s="1"/>
    </row>
    <row r="14" spans="1:21" ht="21.75" customHeight="1">
      <c r="A14" s="15"/>
      <c r="B14" s="126" t="s">
        <v>78</v>
      </c>
      <c r="C14" s="126"/>
      <c r="D14" s="126"/>
      <c r="E14" s="126"/>
      <c r="F14" s="126"/>
      <c r="G14" s="126"/>
      <c r="H14" s="127"/>
      <c r="I14" s="33" t="s">
        <v>57</v>
      </c>
      <c r="J14" s="32" t="s">
        <v>49</v>
      </c>
      <c r="K14" s="31"/>
      <c r="L14" s="30">
        <f>L15+L18+L21</f>
        <v>2511.6</v>
      </c>
      <c r="M14" s="29"/>
      <c r="N14" s="16"/>
      <c r="O14" s="1"/>
      <c r="P14" s="1"/>
      <c r="Q14" s="1"/>
      <c r="R14" s="1"/>
      <c r="S14" s="1"/>
      <c r="T14" s="1"/>
      <c r="U14" s="1"/>
    </row>
    <row r="15" spans="1:21" ht="12.75" customHeight="1">
      <c r="A15" s="15"/>
      <c r="B15" s="114" t="s">
        <v>56</v>
      </c>
      <c r="C15" s="114"/>
      <c r="D15" s="114"/>
      <c r="E15" s="114"/>
      <c r="F15" s="114"/>
      <c r="G15" s="114"/>
      <c r="H15" s="115"/>
      <c r="I15" s="27" t="s">
        <v>55</v>
      </c>
      <c r="J15" s="26" t="s">
        <v>49</v>
      </c>
      <c r="K15" s="25"/>
      <c r="L15" s="24">
        <f>L16</f>
        <v>620</v>
      </c>
      <c r="M15" s="23"/>
      <c r="N15" s="16"/>
      <c r="O15" s="1"/>
      <c r="P15" s="1"/>
      <c r="Q15" s="1"/>
      <c r="R15" s="1"/>
      <c r="S15" s="1"/>
      <c r="T15" s="1"/>
      <c r="U15" s="1"/>
    </row>
    <row r="16" spans="1:21" ht="12.75" customHeight="1">
      <c r="A16" s="15"/>
      <c r="B16" s="114" t="s">
        <v>17</v>
      </c>
      <c r="C16" s="114"/>
      <c r="D16" s="114"/>
      <c r="E16" s="114"/>
      <c r="F16" s="114"/>
      <c r="G16" s="114"/>
      <c r="H16" s="115"/>
      <c r="I16" s="27" t="s">
        <v>16</v>
      </c>
      <c r="J16" s="26" t="s">
        <v>49</v>
      </c>
      <c r="K16" s="25"/>
      <c r="L16" s="24">
        <f>L17</f>
        <v>620</v>
      </c>
      <c r="M16" s="23"/>
      <c r="N16" s="16"/>
      <c r="O16" s="1"/>
      <c r="P16" s="1"/>
      <c r="Q16" s="1"/>
      <c r="R16" s="1"/>
      <c r="S16" s="1"/>
      <c r="T16" s="1"/>
      <c r="U16" s="1"/>
    </row>
    <row r="17" spans="1:21" ht="21.75" customHeight="1">
      <c r="A17" s="15"/>
      <c r="B17" s="114" t="s">
        <v>4</v>
      </c>
      <c r="C17" s="114"/>
      <c r="D17" s="114"/>
      <c r="E17" s="114"/>
      <c r="F17" s="114"/>
      <c r="G17" s="114"/>
      <c r="H17" s="115"/>
      <c r="I17" s="27" t="s">
        <v>16</v>
      </c>
      <c r="J17" s="26" t="s">
        <v>2</v>
      </c>
      <c r="K17" s="25"/>
      <c r="L17" s="24">
        <v>620</v>
      </c>
      <c r="M17" s="23"/>
      <c r="N17" s="16"/>
      <c r="O17" s="1"/>
      <c r="P17" s="1"/>
      <c r="Q17" s="1"/>
      <c r="R17" s="1"/>
      <c r="S17" s="1"/>
      <c r="T17" s="1"/>
      <c r="U17" s="1"/>
    </row>
    <row r="18" spans="1:21" ht="12.75" customHeight="1">
      <c r="A18" s="15"/>
      <c r="B18" s="114" t="s">
        <v>54</v>
      </c>
      <c r="C18" s="114"/>
      <c r="D18" s="114"/>
      <c r="E18" s="114"/>
      <c r="F18" s="114"/>
      <c r="G18" s="114"/>
      <c r="H18" s="115"/>
      <c r="I18" s="27" t="s">
        <v>53</v>
      </c>
      <c r="J18" s="26" t="s">
        <v>49</v>
      </c>
      <c r="K18" s="25"/>
      <c r="L18" s="24">
        <f>L19</f>
        <v>1491.6</v>
      </c>
      <c r="M18" s="23"/>
      <c r="N18" s="16"/>
      <c r="O18" s="1"/>
      <c r="P18" s="1"/>
      <c r="Q18" s="1"/>
      <c r="R18" s="1"/>
      <c r="S18" s="1"/>
      <c r="T18" s="1"/>
      <c r="U18" s="1"/>
    </row>
    <row r="19" spans="1:21" ht="12.75" customHeight="1">
      <c r="A19" s="15"/>
      <c r="B19" s="114" t="s">
        <v>15</v>
      </c>
      <c r="C19" s="114"/>
      <c r="D19" s="114"/>
      <c r="E19" s="114"/>
      <c r="F19" s="114"/>
      <c r="G19" s="114"/>
      <c r="H19" s="115"/>
      <c r="I19" s="27" t="s">
        <v>14</v>
      </c>
      <c r="J19" s="26" t="s">
        <v>49</v>
      </c>
      <c r="K19" s="25"/>
      <c r="L19" s="24">
        <f>L20</f>
        <v>1491.6</v>
      </c>
      <c r="M19" s="23"/>
      <c r="N19" s="16"/>
      <c r="O19" s="1"/>
      <c r="P19" s="1"/>
      <c r="Q19" s="1"/>
      <c r="R19" s="1"/>
      <c r="S19" s="1"/>
      <c r="T19" s="1"/>
      <c r="U19" s="1"/>
    </row>
    <row r="20" spans="1:21" ht="21.75" customHeight="1">
      <c r="A20" s="15"/>
      <c r="B20" s="119" t="s">
        <v>4</v>
      </c>
      <c r="C20" s="114"/>
      <c r="D20" s="114"/>
      <c r="E20" s="114"/>
      <c r="F20" s="114"/>
      <c r="G20" s="114"/>
      <c r="H20" s="115"/>
      <c r="I20" s="27" t="s">
        <v>14</v>
      </c>
      <c r="J20" s="26" t="s">
        <v>2</v>
      </c>
      <c r="K20" s="25"/>
      <c r="L20" s="24">
        <v>1491.6</v>
      </c>
      <c r="M20" s="23"/>
      <c r="N20" s="16"/>
      <c r="O20" s="1"/>
      <c r="P20" s="1"/>
      <c r="Q20" s="1"/>
      <c r="R20" s="1"/>
      <c r="S20" s="1"/>
      <c r="T20" s="1"/>
      <c r="U20" s="1"/>
    </row>
    <row r="21" spans="1:21" ht="18" customHeight="1">
      <c r="A21" s="15"/>
      <c r="B21" s="120" t="s">
        <v>75</v>
      </c>
      <c r="C21" s="121"/>
      <c r="D21" s="121"/>
      <c r="E21" s="121"/>
      <c r="F21" s="121"/>
      <c r="G21" s="121"/>
      <c r="H21" s="122"/>
      <c r="I21" s="78" t="s">
        <v>73</v>
      </c>
      <c r="J21" s="26"/>
      <c r="K21" s="25"/>
      <c r="L21" s="24">
        <f>L22</f>
        <v>400</v>
      </c>
      <c r="M21" s="23"/>
      <c r="N21" s="16"/>
      <c r="O21" s="1"/>
      <c r="P21" s="1"/>
      <c r="Q21" s="1"/>
      <c r="R21" s="1"/>
      <c r="S21" s="1"/>
      <c r="T21" s="1"/>
      <c r="U21" s="1"/>
    </row>
    <row r="22" spans="1:21" ht="16.5" customHeight="1">
      <c r="A22" s="15"/>
      <c r="B22" s="120" t="s">
        <v>65</v>
      </c>
      <c r="C22" s="121"/>
      <c r="D22" s="121"/>
      <c r="E22" s="121"/>
      <c r="F22" s="121"/>
      <c r="G22" s="121"/>
      <c r="H22" s="122"/>
      <c r="I22" s="78" t="s">
        <v>74</v>
      </c>
      <c r="J22" s="26"/>
      <c r="K22" s="25"/>
      <c r="L22" s="24">
        <f>L23</f>
        <v>400</v>
      </c>
      <c r="M22" s="23"/>
      <c r="N22" s="16"/>
      <c r="O22" s="1"/>
      <c r="P22" s="1"/>
      <c r="Q22" s="1"/>
      <c r="R22" s="1"/>
      <c r="S22" s="1"/>
      <c r="T22" s="1"/>
      <c r="U22" s="1"/>
    </row>
    <row r="23" spans="1:21" ht="21.75" customHeight="1">
      <c r="A23" s="15"/>
      <c r="B23" s="120" t="s">
        <v>4</v>
      </c>
      <c r="C23" s="121"/>
      <c r="D23" s="121"/>
      <c r="E23" s="121"/>
      <c r="F23" s="121"/>
      <c r="G23" s="121"/>
      <c r="H23" s="122"/>
      <c r="I23" s="78" t="s">
        <v>74</v>
      </c>
      <c r="J23" s="73">
        <v>240</v>
      </c>
      <c r="K23" s="25"/>
      <c r="L23" s="24">
        <v>400</v>
      </c>
      <c r="M23" s="23"/>
      <c r="N23" s="16"/>
      <c r="O23" s="1"/>
      <c r="P23" s="1"/>
      <c r="Q23" s="1"/>
      <c r="R23" s="1"/>
      <c r="S23" s="1"/>
      <c r="T23" s="1"/>
      <c r="U23" s="1"/>
    </row>
    <row r="24" spans="1:21" ht="21.75" customHeight="1">
      <c r="A24" s="15"/>
      <c r="B24" s="123" t="s">
        <v>82</v>
      </c>
      <c r="C24" s="121"/>
      <c r="D24" s="121"/>
      <c r="E24" s="121"/>
      <c r="F24" s="121"/>
      <c r="G24" s="121"/>
      <c r="H24" s="122"/>
      <c r="I24" s="92" t="s">
        <v>83</v>
      </c>
      <c r="J24" s="73"/>
      <c r="K24" s="25"/>
      <c r="L24" s="24">
        <f>L25+L28</f>
        <v>40</v>
      </c>
      <c r="M24" s="23"/>
      <c r="N24" s="16"/>
      <c r="O24" s="1"/>
      <c r="P24" s="1"/>
      <c r="Q24" s="1"/>
      <c r="R24" s="1"/>
      <c r="S24" s="1"/>
      <c r="T24" s="1"/>
      <c r="U24" s="1"/>
    </row>
    <row r="25" spans="1:21" ht="21.75" customHeight="1">
      <c r="A25" s="15"/>
      <c r="B25" s="123" t="s">
        <v>84</v>
      </c>
      <c r="C25" s="124"/>
      <c r="D25" s="124"/>
      <c r="E25" s="124"/>
      <c r="F25" s="124"/>
      <c r="G25" s="124"/>
      <c r="H25" s="125"/>
      <c r="I25" s="92" t="s">
        <v>86</v>
      </c>
      <c r="J25" s="73"/>
      <c r="K25" s="25"/>
      <c r="L25" s="24">
        <f>L26</f>
        <v>35</v>
      </c>
      <c r="M25" s="23"/>
      <c r="N25" s="16"/>
      <c r="O25" s="1"/>
      <c r="P25" s="1"/>
      <c r="Q25" s="1"/>
      <c r="R25" s="1"/>
      <c r="S25" s="1"/>
      <c r="T25" s="1"/>
      <c r="U25" s="1"/>
    </row>
    <row r="26" spans="1:21" ht="21.75" customHeight="1">
      <c r="A26" s="15"/>
      <c r="B26" s="123" t="s">
        <v>85</v>
      </c>
      <c r="C26" s="121"/>
      <c r="D26" s="121"/>
      <c r="E26" s="121"/>
      <c r="F26" s="121"/>
      <c r="G26" s="121"/>
      <c r="H26" s="122"/>
      <c r="I26" s="92" t="s">
        <v>87</v>
      </c>
      <c r="J26" s="73"/>
      <c r="K26" s="25"/>
      <c r="L26" s="24">
        <f>L27</f>
        <v>35</v>
      </c>
      <c r="M26" s="23"/>
      <c r="N26" s="16"/>
      <c r="O26" s="1"/>
      <c r="P26" s="1"/>
      <c r="Q26" s="1"/>
      <c r="R26" s="1"/>
      <c r="S26" s="1"/>
      <c r="T26" s="1"/>
      <c r="U26" s="1"/>
    </row>
    <row r="27" spans="1:21" ht="21.75" customHeight="1">
      <c r="A27" s="15"/>
      <c r="B27" s="123" t="s">
        <v>4</v>
      </c>
      <c r="C27" s="121"/>
      <c r="D27" s="121"/>
      <c r="E27" s="121"/>
      <c r="F27" s="121"/>
      <c r="G27" s="121"/>
      <c r="H27" s="122"/>
      <c r="I27" s="92" t="s">
        <v>87</v>
      </c>
      <c r="J27" s="73">
        <v>240</v>
      </c>
      <c r="K27" s="25"/>
      <c r="L27" s="24">
        <v>35</v>
      </c>
      <c r="M27" s="23"/>
      <c r="N27" s="16"/>
      <c r="O27" s="1"/>
      <c r="P27" s="1"/>
      <c r="Q27" s="1"/>
      <c r="R27" s="1"/>
      <c r="S27" s="1"/>
      <c r="T27" s="1"/>
      <c r="U27" s="1"/>
    </row>
    <row r="28" spans="1:21" ht="21.75" customHeight="1">
      <c r="A28" s="15"/>
      <c r="B28" s="123" t="s">
        <v>88</v>
      </c>
      <c r="C28" s="121"/>
      <c r="D28" s="121"/>
      <c r="E28" s="121"/>
      <c r="F28" s="121"/>
      <c r="G28" s="121"/>
      <c r="H28" s="122"/>
      <c r="I28" s="92" t="s">
        <v>90</v>
      </c>
      <c r="J28" s="73"/>
      <c r="K28" s="25"/>
      <c r="L28" s="24">
        <f>L29</f>
        <v>5</v>
      </c>
      <c r="M28" s="23"/>
      <c r="N28" s="16"/>
      <c r="O28" s="1"/>
      <c r="P28" s="1"/>
      <c r="Q28" s="1"/>
      <c r="R28" s="1"/>
      <c r="S28" s="1"/>
      <c r="T28" s="1"/>
      <c r="U28" s="1"/>
    </row>
    <row r="29" spans="1:21" ht="21.75" customHeight="1">
      <c r="A29" s="15"/>
      <c r="B29" s="123" t="s">
        <v>89</v>
      </c>
      <c r="C29" s="124"/>
      <c r="D29" s="124"/>
      <c r="E29" s="124"/>
      <c r="F29" s="124"/>
      <c r="G29" s="124"/>
      <c r="H29" s="125"/>
      <c r="I29" s="92" t="s">
        <v>91</v>
      </c>
      <c r="J29" s="73"/>
      <c r="K29" s="25"/>
      <c r="L29" s="24">
        <f>L30</f>
        <v>5</v>
      </c>
      <c r="M29" s="23"/>
      <c r="N29" s="16"/>
      <c r="O29" s="1"/>
      <c r="P29" s="1"/>
      <c r="Q29" s="1"/>
      <c r="R29" s="1"/>
      <c r="S29" s="1"/>
      <c r="T29" s="1"/>
      <c r="U29" s="1"/>
    </row>
    <row r="30" spans="1:21" ht="21.75" customHeight="1">
      <c r="A30" s="15"/>
      <c r="B30" s="123" t="s">
        <v>4</v>
      </c>
      <c r="C30" s="124"/>
      <c r="D30" s="124"/>
      <c r="E30" s="124"/>
      <c r="F30" s="124"/>
      <c r="G30" s="124"/>
      <c r="H30" s="125"/>
      <c r="I30" s="92" t="s">
        <v>91</v>
      </c>
      <c r="J30" s="73">
        <v>240</v>
      </c>
      <c r="K30" s="25"/>
      <c r="L30" s="24">
        <v>5</v>
      </c>
      <c r="M30" s="23"/>
      <c r="N30" s="16"/>
      <c r="O30" s="1"/>
      <c r="P30" s="1"/>
      <c r="Q30" s="1"/>
      <c r="R30" s="1"/>
      <c r="S30" s="1"/>
      <c r="T30" s="1"/>
      <c r="U30" s="1"/>
    </row>
    <row r="31" spans="1:21" ht="21.75" customHeight="1">
      <c r="A31" s="15"/>
      <c r="B31" s="123" t="s">
        <v>92</v>
      </c>
      <c r="C31" s="121"/>
      <c r="D31" s="121"/>
      <c r="E31" s="121"/>
      <c r="F31" s="121"/>
      <c r="G31" s="121"/>
      <c r="H31" s="122"/>
      <c r="I31" s="92" t="s">
        <v>94</v>
      </c>
      <c r="J31" s="73"/>
      <c r="K31" s="25"/>
      <c r="L31" s="24">
        <f>L32</f>
        <v>2</v>
      </c>
      <c r="M31" s="23"/>
      <c r="N31" s="16"/>
      <c r="O31" s="1"/>
      <c r="P31" s="1"/>
      <c r="Q31" s="1"/>
      <c r="R31" s="1"/>
      <c r="S31" s="1"/>
      <c r="T31" s="1"/>
      <c r="U31" s="1"/>
    </row>
    <row r="32" spans="1:21" ht="21.75" customHeight="1">
      <c r="A32" s="15"/>
      <c r="B32" s="123" t="s">
        <v>93</v>
      </c>
      <c r="C32" s="121"/>
      <c r="D32" s="121"/>
      <c r="E32" s="121"/>
      <c r="F32" s="121"/>
      <c r="G32" s="121"/>
      <c r="H32" s="122"/>
      <c r="I32" s="92" t="s">
        <v>95</v>
      </c>
      <c r="J32" s="73"/>
      <c r="K32" s="25"/>
      <c r="L32" s="24">
        <f>L33</f>
        <v>2</v>
      </c>
      <c r="M32" s="23"/>
      <c r="N32" s="16"/>
      <c r="O32" s="1"/>
      <c r="P32" s="1"/>
      <c r="Q32" s="1"/>
      <c r="R32" s="1"/>
      <c r="S32" s="1"/>
      <c r="T32" s="1"/>
      <c r="U32" s="1"/>
    </row>
    <row r="33" spans="1:21" ht="21.75" customHeight="1">
      <c r="A33" s="15"/>
      <c r="B33" s="128" t="s">
        <v>97</v>
      </c>
      <c r="C33" s="129"/>
      <c r="D33" s="129"/>
      <c r="E33" s="129"/>
      <c r="F33" s="129"/>
      <c r="G33" s="129"/>
      <c r="H33" s="130"/>
      <c r="I33" s="92" t="s">
        <v>96</v>
      </c>
      <c r="J33" s="73"/>
      <c r="K33" s="25"/>
      <c r="L33" s="24">
        <f>L34</f>
        <v>2</v>
      </c>
      <c r="M33" s="23"/>
      <c r="N33" s="16"/>
      <c r="O33" s="1"/>
      <c r="P33" s="1"/>
      <c r="Q33" s="1"/>
      <c r="R33" s="1"/>
      <c r="S33" s="1"/>
      <c r="T33" s="1"/>
      <c r="U33" s="1"/>
    </row>
    <row r="34" spans="1:21" ht="21.75" customHeight="1">
      <c r="A34" s="15"/>
      <c r="B34" s="123" t="s">
        <v>4</v>
      </c>
      <c r="C34" s="121"/>
      <c r="D34" s="121"/>
      <c r="E34" s="121"/>
      <c r="F34" s="121"/>
      <c r="G34" s="121"/>
      <c r="H34" s="122"/>
      <c r="I34" s="92" t="s">
        <v>96</v>
      </c>
      <c r="J34" s="73"/>
      <c r="K34" s="25"/>
      <c r="L34" s="24">
        <v>2</v>
      </c>
      <c r="M34" s="23"/>
      <c r="N34" s="16"/>
      <c r="O34" s="1"/>
      <c r="P34" s="1"/>
      <c r="Q34" s="1"/>
      <c r="R34" s="1"/>
      <c r="S34" s="1"/>
      <c r="T34" s="1"/>
      <c r="U34" s="1"/>
    </row>
    <row r="35" spans="1:21" ht="12.75" customHeight="1">
      <c r="A35" s="15"/>
      <c r="B35" s="114" t="s">
        <v>51</v>
      </c>
      <c r="C35" s="114"/>
      <c r="D35" s="114"/>
      <c r="E35" s="114"/>
      <c r="F35" s="114"/>
      <c r="G35" s="114"/>
      <c r="H35" s="115"/>
      <c r="I35" s="27" t="s">
        <v>52</v>
      </c>
      <c r="J35" s="26" t="s">
        <v>49</v>
      </c>
      <c r="K35" s="25"/>
      <c r="L35" s="24">
        <f>L36</f>
        <v>2890.4</v>
      </c>
      <c r="M35" s="23"/>
      <c r="N35" s="16"/>
      <c r="O35" s="1"/>
      <c r="P35" s="1"/>
      <c r="Q35" s="1"/>
      <c r="R35" s="1"/>
      <c r="S35" s="1"/>
      <c r="T35" s="1"/>
      <c r="U35" s="1"/>
    </row>
    <row r="36" spans="1:21" ht="12.75" customHeight="1">
      <c r="A36" s="15"/>
      <c r="B36" s="114" t="s">
        <v>51</v>
      </c>
      <c r="C36" s="114"/>
      <c r="D36" s="114"/>
      <c r="E36" s="114"/>
      <c r="F36" s="114"/>
      <c r="G36" s="114"/>
      <c r="H36" s="115"/>
      <c r="I36" s="27" t="s">
        <v>50</v>
      </c>
      <c r="J36" s="26" t="s">
        <v>49</v>
      </c>
      <c r="K36" s="25"/>
      <c r="L36" s="24">
        <f>L37+L41+L44+L48+L50+L53+L55</f>
        <v>2890.4</v>
      </c>
      <c r="M36" s="23"/>
      <c r="N36" s="16"/>
      <c r="O36" s="1"/>
      <c r="P36" s="1"/>
      <c r="Q36" s="1"/>
      <c r="R36" s="1"/>
      <c r="S36" s="1"/>
      <c r="T36" s="1"/>
      <c r="U36" s="1"/>
    </row>
    <row r="37" spans="1:21" ht="12.75" customHeight="1">
      <c r="A37" s="15"/>
      <c r="B37" s="114" t="s">
        <v>32</v>
      </c>
      <c r="C37" s="114"/>
      <c r="D37" s="114"/>
      <c r="E37" s="114"/>
      <c r="F37" s="114"/>
      <c r="G37" s="114"/>
      <c r="H37" s="115"/>
      <c r="I37" s="27" t="s">
        <v>31</v>
      </c>
      <c r="J37" s="26" t="s">
        <v>49</v>
      </c>
      <c r="K37" s="25"/>
      <c r="L37" s="24">
        <f>L38+L39+L40</f>
        <v>821.1</v>
      </c>
      <c r="M37" s="23"/>
      <c r="N37" s="16"/>
      <c r="O37" s="1"/>
      <c r="P37" s="1"/>
      <c r="Q37" s="1"/>
      <c r="R37" s="1"/>
      <c r="S37" s="1"/>
      <c r="T37" s="1"/>
      <c r="U37" s="1"/>
    </row>
    <row r="38" spans="1:21" ht="12.75" customHeight="1">
      <c r="A38" s="15"/>
      <c r="B38" s="114" t="s">
        <v>22</v>
      </c>
      <c r="C38" s="114"/>
      <c r="D38" s="114"/>
      <c r="E38" s="114"/>
      <c r="F38" s="114"/>
      <c r="G38" s="114"/>
      <c r="H38" s="115"/>
      <c r="I38" s="27" t="s">
        <v>31</v>
      </c>
      <c r="J38" s="26" t="s">
        <v>21</v>
      </c>
      <c r="K38" s="25"/>
      <c r="L38" s="24">
        <v>651.1</v>
      </c>
      <c r="M38" s="23"/>
      <c r="N38" s="16"/>
      <c r="O38" s="1"/>
      <c r="P38" s="1"/>
      <c r="Q38" s="1"/>
      <c r="R38" s="1"/>
      <c r="S38" s="1"/>
      <c r="T38" s="1"/>
      <c r="U38" s="1"/>
    </row>
    <row r="39" spans="1:21" ht="21.75" customHeight="1">
      <c r="A39" s="15"/>
      <c r="B39" s="114" t="s">
        <v>4</v>
      </c>
      <c r="C39" s="114"/>
      <c r="D39" s="114"/>
      <c r="E39" s="114"/>
      <c r="F39" s="114"/>
      <c r="G39" s="114"/>
      <c r="H39" s="115"/>
      <c r="I39" s="27" t="s">
        <v>31</v>
      </c>
      <c r="J39" s="26" t="s">
        <v>2</v>
      </c>
      <c r="K39" s="25"/>
      <c r="L39" s="24">
        <v>170</v>
      </c>
      <c r="M39" s="23"/>
      <c r="N39" s="16"/>
      <c r="O39" s="1"/>
      <c r="P39" s="1"/>
      <c r="Q39" s="1"/>
      <c r="R39" s="1"/>
      <c r="S39" s="1"/>
      <c r="T39" s="1"/>
      <c r="U39" s="1"/>
    </row>
    <row r="40" spans="1:21" ht="18.75" customHeight="1">
      <c r="A40" s="15"/>
      <c r="B40" s="119" t="s">
        <v>27</v>
      </c>
      <c r="C40" s="114"/>
      <c r="D40" s="114"/>
      <c r="E40" s="114"/>
      <c r="F40" s="114"/>
      <c r="G40" s="114"/>
      <c r="H40" s="115"/>
      <c r="I40" s="74" t="s">
        <v>31</v>
      </c>
      <c r="J40" s="73">
        <v>850</v>
      </c>
      <c r="K40" s="25"/>
      <c r="L40" s="24">
        <v>0</v>
      </c>
      <c r="M40" s="23"/>
      <c r="N40" s="16"/>
      <c r="O40" s="1"/>
      <c r="P40" s="1"/>
      <c r="Q40" s="1"/>
      <c r="R40" s="1"/>
      <c r="S40" s="1"/>
      <c r="T40" s="1"/>
      <c r="U40" s="1"/>
    </row>
    <row r="41" spans="1:21" ht="12.75" customHeight="1">
      <c r="A41" s="15"/>
      <c r="B41" s="114" t="s">
        <v>6</v>
      </c>
      <c r="C41" s="114"/>
      <c r="D41" s="114"/>
      <c r="E41" s="114"/>
      <c r="F41" s="114"/>
      <c r="G41" s="114"/>
      <c r="H41" s="115"/>
      <c r="I41" s="27" t="s">
        <v>3</v>
      </c>
      <c r="J41" s="26" t="s">
        <v>49</v>
      </c>
      <c r="K41" s="25"/>
      <c r="L41" s="24">
        <f>L42+L43</f>
        <v>1232</v>
      </c>
      <c r="M41" s="23"/>
      <c r="N41" s="16"/>
      <c r="O41" s="1"/>
      <c r="P41" s="1"/>
      <c r="Q41" s="1"/>
      <c r="R41" s="1"/>
      <c r="S41" s="1"/>
      <c r="T41" s="1"/>
      <c r="U41" s="1"/>
    </row>
    <row r="42" spans="1:21" ht="21.75" customHeight="1">
      <c r="A42" s="15"/>
      <c r="B42" s="114" t="s">
        <v>4</v>
      </c>
      <c r="C42" s="114"/>
      <c r="D42" s="114"/>
      <c r="E42" s="114"/>
      <c r="F42" s="114"/>
      <c r="G42" s="114"/>
      <c r="H42" s="115"/>
      <c r="I42" s="27" t="s">
        <v>3</v>
      </c>
      <c r="J42" s="26" t="s">
        <v>2</v>
      </c>
      <c r="K42" s="25"/>
      <c r="L42" s="24">
        <f>1131+400+2-259-2-40</f>
        <v>1232</v>
      </c>
      <c r="M42" s="23"/>
      <c r="N42" s="16"/>
      <c r="O42" s="1"/>
      <c r="P42" s="1"/>
      <c r="Q42" s="1"/>
      <c r="R42" s="1"/>
      <c r="S42" s="1"/>
      <c r="T42" s="1"/>
      <c r="U42" s="1"/>
    </row>
    <row r="43" spans="1:21" ht="12.75" customHeight="1">
      <c r="A43" s="15"/>
      <c r="B43" s="114" t="s">
        <v>27</v>
      </c>
      <c r="C43" s="114"/>
      <c r="D43" s="114"/>
      <c r="E43" s="114"/>
      <c r="F43" s="114"/>
      <c r="G43" s="114"/>
      <c r="H43" s="115"/>
      <c r="I43" s="27" t="s">
        <v>3</v>
      </c>
      <c r="J43" s="26" t="s">
        <v>26</v>
      </c>
      <c r="K43" s="25"/>
      <c r="L43" s="24">
        <v>0</v>
      </c>
      <c r="M43" s="23"/>
      <c r="N43" s="16"/>
      <c r="O43" s="1"/>
      <c r="P43" s="1"/>
      <c r="Q43" s="1"/>
      <c r="R43" s="1"/>
      <c r="S43" s="1"/>
      <c r="T43" s="1"/>
      <c r="U43" s="1"/>
    </row>
    <row r="44" spans="1:21" ht="12.75" customHeight="1">
      <c r="A44" s="15"/>
      <c r="B44" s="114" t="s">
        <v>36</v>
      </c>
      <c r="C44" s="114"/>
      <c r="D44" s="114"/>
      <c r="E44" s="114"/>
      <c r="F44" s="114"/>
      <c r="G44" s="114"/>
      <c r="H44" s="115"/>
      <c r="I44" s="27" t="s">
        <v>35</v>
      </c>
      <c r="J44" s="26" t="s">
        <v>49</v>
      </c>
      <c r="K44" s="25"/>
      <c r="L44" s="24">
        <f>L45</f>
        <v>520</v>
      </c>
      <c r="M44" s="23"/>
      <c r="N44" s="16"/>
      <c r="O44" s="1"/>
      <c r="P44" s="1"/>
      <c r="Q44" s="1"/>
      <c r="R44" s="1"/>
      <c r="S44" s="1"/>
      <c r="T44" s="1"/>
      <c r="U44" s="1"/>
    </row>
    <row r="45" spans="1:21" ht="12.75" customHeight="1">
      <c r="A45" s="15"/>
      <c r="B45" s="114" t="s">
        <v>22</v>
      </c>
      <c r="C45" s="114"/>
      <c r="D45" s="114"/>
      <c r="E45" s="114"/>
      <c r="F45" s="114"/>
      <c r="G45" s="114"/>
      <c r="H45" s="115"/>
      <c r="I45" s="27" t="s">
        <v>35</v>
      </c>
      <c r="J45" s="26" t="s">
        <v>21</v>
      </c>
      <c r="K45" s="25"/>
      <c r="L45" s="24">
        <v>520</v>
      </c>
      <c r="M45" s="23"/>
      <c r="N45" s="16"/>
      <c r="O45" s="1"/>
      <c r="P45" s="1"/>
      <c r="Q45" s="1"/>
      <c r="R45" s="1"/>
      <c r="S45" s="1"/>
      <c r="T45" s="1"/>
      <c r="U45" s="1"/>
    </row>
    <row r="46" spans="1:21" ht="12.75" customHeight="1">
      <c r="A46" s="15"/>
      <c r="B46" s="114"/>
      <c r="C46" s="114"/>
      <c r="D46" s="114"/>
      <c r="E46" s="114"/>
      <c r="F46" s="114"/>
      <c r="G46" s="114"/>
      <c r="H46" s="115"/>
      <c r="I46" s="27"/>
      <c r="J46" s="26"/>
      <c r="K46" s="25"/>
      <c r="L46" s="24"/>
      <c r="M46" s="23"/>
      <c r="N46" s="16"/>
      <c r="O46" s="1"/>
      <c r="P46" s="1"/>
      <c r="Q46" s="1"/>
      <c r="R46" s="1"/>
      <c r="S46" s="1"/>
      <c r="T46" s="1"/>
      <c r="U46" s="1"/>
    </row>
    <row r="47" spans="1:21" ht="12.75" customHeight="1">
      <c r="A47" s="15"/>
      <c r="B47" s="114"/>
      <c r="C47" s="114"/>
      <c r="D47" s="114"/>
      <c r="E47" s="114"/>
      <c r="F47" s="114"/>
      <c r="G47" s="114"/>
      <c r="H47" s="115"/>
      <c r="I47" s="27"/>
      <c r="J47" s="26"/>
      <c r="K47" s="25"/>
      <c r="L47" s="24"/>
      <c r="M47" s="23"/>
      <c r="N47" s="16"/>
      <c r="O47" s="1"/>
      <c r="P47" s="1"/>
      <c r="Q47" s="1"/>
      <c r="R47" s="1"/>
      <c r="S47" s="1"/>
      <c r="T47" s="1"/>
      <c r="U47" s="1"/>
    </row>
    <row r="48" spans="1:21" ht="42.75" customHeight="1">
      <c r="A48" s="15"/>
      <c r="B48" s="114" t="s">
        <v>30</v>
      </c>
      <c r="C48" s="114"/>
      <c r="D48" s="114"/>
      <c r="E48" s="114"/>
      <c r="F48" s="114"/>
      <c r="G48" s="114"/>
      <c r="H48" s="115"/>
      <c r="I48" s="27" t="s">
        <v>29</v>
      </c>
      <c r="J48" s="26" t="s">
        <v>49</v>
      </c>
      <c r="K48" s="25"/>
      <c r="L48" s="24">
        <f>L49</f>
        <v>2</v>
      </c>
      <c r="M48" s="23"/>
      <c r="N48" s="16"/>
      <c r="O48" s="1"/>
      <c r="P48" s="1"/>
      <c r="Q48" s="1"/>
      <c r="R48" s="1"/>
      <c r="S48" s="1"/>
      <c r="T48" s="1"/>
      <c r="U48" s="1"/>
    </row>
    <row r="49" spans="1:21" ht="21.75" customHeight="1">
      <c r="A49" s="15"/>
      <c r="B49" s="119" t="s">
        <v>4</v>
      </c>
      <c r="C49" s="114"/>
      <c r="D49" s="114"/>
      <c r="E49" s="114"/>
      <c r="F49" s="114"/>
      <c r="G49" s="114"/>
      <c r="H49" s="115"/>
      <c r="I49" s="27" t="s">
        <v>29</v>
      </c>
      <c r="J49" s="26" t="s">
        <v>2</v>
      </c>
      <c r="K49" s="25"/>
      <c r="L49" s="24">
        <v>2</v>
      </c>
      <c r="M49" s="23"/>
      <c r="N49" s="16"/>
      <c r="O49" s="1"/>
      <c r="P49" s="1"/>
      <c r="Q49" s="1"/>
      <c r="R49" s="1"/>
      <c r="S49" s="1"/>
      <c r="T49" s="1"/>
      <c r="U49" s="1"/>
    </row>
    <row r="50" spans="1:21" ht="21.75" customHeight="1">
      <c r="A50" s="15"/>
      <c r="B50" s="114" t="s">
        <v>23</v>
      </c>
      <c r="C50" s="114"/>
      <c r="D50" s="114"/>
      <c r="E50" s="114"/>
      <c r="F50" s="114"/>
      <c r="G50" s="114"/>
      <c r="H50" s="115"/>
      <c r="I50" s="27" t="s">
        <v>20</v>
      </c>
      <c r="J50" s="26" t="s">
        <v>49</v>
      </c>
      <c r="K50" s="25"/>
      <c r="L50" s="24">
        <f>L51+L52</f>
        <v>215.3</v>
      </c>
      <c r="M50" s="23"/>
      <c r="N50" s="16"/>
      <c r="O50" s="1"/>
      <c r="P50" s="1"/>
      <c r="Q50" s="1"/>
      <c r="R50" s="1"/>
      <c r="S50" s="1"/>
      <c r="T50" s="1"/>
      <c r="U50" s="1"/>
    </row>
    <row r="51" spans="1:21" ht="12.75" customHeight="1">
      <c r="A51" s="15"/>
      <c r="B51" s="114" t="s">
        <v>22</v>
      </c>
      <c r="C51" s="114"/>
      <c r="D51" s="114"/>
      <c r="E51" s="114"/>
      <c r="F51" s="114"/>
      <c r="G51" s="114"/>
      <c r="H51" s="115"/>
      <c r="I51" s="27" t="s">
        <v>20</v>
      </c>
      <c r="J51" s="26" t="s">
        <v>21</v>
      </c>
      <c r="K51" s="25"/>
      <c r="L51" s="24">
        <v>182</v>
      </c>
      <c r="M51" s="23"/>
      <c r="N51" s="16"/>
      <c r="O51" s="1"/>
      <c r="P51" s="1"/>
      <c r="Q51" s="1"/>
      <c r="R51" s="1"/>
      <c r="S51" s="1"/>
      <c r="T51" s="1"/>
      <c r="U51" s="1"/>
    </row>
    <row r="52" spans="1:21" ht="21.75" customHeight="1">
      <c r="A52" s="15"/>
      <c r="B52" s="114" t="s">
        <v>4</v>
      </c>
      <c r="C52" s="114"/>
      <c r="D52" s="114"/>
      <c r="E52" s="114"/>
      <c r="F52" s="114"/>
      <c r="G52" s="114"/>
      <c r="H52" s="115"/>
      <c r="I52" s="27" t="s">
        <v>20</v>
      </c>
      <c r="J52" s="26" t="s">
        <v>2</v>
      </c>
      <c r="K52" s="25"/>
      <c r="L52" s="24">
        <v>33.299999999999997</v>
      </c>
      <c r="M52" s="23"/>
      <c r="N52" s="16"/>
      <c r="O52" s="1"/>
      <c r="P52" s="1"/>
      <c r="Q52" s="1"/>
      <c r="R52" s="1"/>
      <c r="S52" s="1"/>
      <c r="T52" s="1"/>
      <c r="U52" s="1"/>
    </row>
    <row r="53" spans="1:21" ht="41.25" customHeight="1">
      <c r="A53" s="15"/>
      <c r="B53" s="119" t="s">
        <v>69</v>
      </c>
      <c r="C53" s="114"/>
      <c r="D53" s="114"/>
      <c r="E53" s="114"/>
      <c r="F53" s="114"/>
      <c r="G53" s="114"/>
      <c r="H53" s="115"/>
      <c r="I53" s="27">
        <v>4000043250</v>
      </c>
      <c r="J53" s="73">
        <v>0</v>
      </c>
      <c r="K53" s="25"/>
      <c r="L53" s="24">
        <f>L54</f>
        <v>80</v>
      </c>
      <c r="M53" s="23"/>
      <c r="N53" s="16"/>
      <c r="O53" s="1"/>
      <c r="P53" s="1"/>
      <c r="Q53" s="1"/>
      <c r="R53" s="1"/>
      <c r="S53" s="1"/>
      <c r="T53" s="1"/>
      <c r="U53" s="1"/>
    </row>
    <row r="54" spans="1:21" ht="22.5" customHeight="1" thickBot="1">
      <c r="A54" s="15"/>
      <c r="B54" s="120" t="s">
        <v>4</v>
      </c>
      <c r="C54" s="121"/>
      <c r="D54" s="121"/>
      <c r="E54" s="121"/>
      <c r="F54" s="121"/>
      <c r="G54" s="121"/>
      <c r="H54" s="122"/>
      <c r="I54" s="21">
        <v>4000043250</v>
      </c>
      <c r="J54" s="90">
        <v>611</v>
      </c>
      <c r="K54" s="79"/>
      <c r="L54" s="80">
        <v>80</v>
      </c>
      <c r="M54" s="81"/>
      <c r="N54" s="16"/>
      <c r="O54" s="1"/>
      <c r="P54" s="1"/>
      <c r="Q54" s="1"/>
      <c r="R54" s="1"/>
      <c r="S54" s="1"/>
      <c r="T54" s="1"/>
      <c r="U54" s="1"/>
    </row>
    <row r="55" spans="1:21" ht="38.25" customHeight="1" thickBot="1">
      <c r="A55" s="15"/>
      <c r="B55" s="120" t="s">
        <v>68</v>
      </c>
      <c r="C55" s="121"/>
      <c r="D55" s="121"/>
      <c r="E55" s="121"/>
      <c r="F55" s="121"/>
      <c r="G55" s="121"/>
      <c r="H55" s="122"/>
      <c r="I55" s="82" t="s">
        <v>67</v>
      </c>
      <c r="J55" s="91">
        <v>0</v>
      </c>
      <c r="K55" s="79"/>
      <c r="L55" s="80">
        <f>L56</f>
        <v>20</v>
      </c>
      <c r="M55" s="81"/>
      <c r="N55" s="16"/>
      <c r="O55" s="1"/>
      <c r="P55" s="1"/>
      <c r="Q55" s="1"/>
      <c r="R55" s="1"/>
      <c r="S55" s="1"/>
      <c r="T55" s="1"/>
      <c r="U55" s="1"/>
    </row>
    <row r="56" spans="1:21" ht="25.5" customHeight="1" thickBot="1">
      <c r="A56" s="15"/>
      <c r="B56" s="116" t="s">
        <v>4</v>
      </c>
      <c r="C56" s="117"/>
      <c r="D56" s="117"/>
      <c r="E56" s="117"/>
      <c r="F56" s="117"/>
      <c r="G56" s="117"/>
      <c r="H56" s="118"/>
      <c r="I56" s="82" t="s">
        <v>67</v>
      </c>
      <c r="J56" s="90">
        <v>611</v>
      </c>
      <c r="K56" s="19"/>
      <c r="L56" s="18">
        <v>20</v>
      </c>
      <c r="M56" s="17"/>
      <c r="N56" s="16"/>
      <c r="O56" s="1"/>
      <c r="P56" s="1"/>
      <c r="Q56" s="1"/>
      <c r="R56" s="1"/>
      <c r="S56" s="1"/>
      <c r="T56" s="1"/>
      <c r="U56" s="1"/>
    </row>
    <row r="57" spans="1:21" ht="0.75" customHeight="1">
      <c r="A57" s="39"/>
      <c r="B57" s="57"/>
      <c r="C57" s="41"/>
      <c r="D57" s="41"/>
      <c r="E57" s="41"/>
      <c r="F57" s="41"/>
      <c r="G57" s="41"/>
      <c r="H57" s="41"/>
      <c r="I57" s="41" t="s">
        <v>34</v>
      </c>
      <c r="J57" s="41" t="s">
        <v>21</v>
      </c>
      <c r="K57" s="41"/>
      <c r="L57" s="56">
        <v>11653.2</v>
      </c>
      <c r="M57" s="6"/>
      <c r="N57" s="2"/>
      <c r="O57" s="1"/>
      <c r="P57" s="1"/>
      <c r="Q57" s="1"/>
      <c r="R57" s="1"/>
      <c r="S57" s="1"/>
      <c r="T57" s="1"/>
      <c r="U57" s="1"/>
    </row>
    <row r="58" spans="1:21" ht="0.75" customHeight="1">
      <c r="A58" s="39"/>
      <c r="B58" s="57"/>
      <c r="C58" s="41"/>
      <c r="D58" s="41"/>
      <c r="E58" s="41"/>
      <c r="F58" s="41"/>
      <c r="G58" s="41"/>
      <c r="H58" s="41"/>
      <c r="I58" s="41"/>
      <c r="J58" s="41"/>
      <c r="K58" s="41"/>
      <c r="L58" s="56"/>
      <c r="M58" s="6"/>
      <c r="N58" s="72"/>
      <c r="O58" s="1"/>
      <c r="P58" s="1"/>
      <c r="Q58" s="1"/>
      <c r="R58" s="1"/>
      <c r="S58" s="1"/>
      <c r="T58" s="1"/>
      <c r="U58" s="1"/>
    </row>
    <row r="59" spans="1:21" ht="12.75" customHeight="1" thickBot="1">
      <c r="A59" s="45"/>
      <c r="B59" s="55"/>
      <c r="C59" s="54"/>
      <c r="D59" s="54"/>
      <c r="E59" s="53"/>
      <c r="F59" s="53"/>
      <c r="G59" s="53"/>
      <c r="H59" s="52" t="s">
        <v>48</v>
      </c>
      <c r="I59" s="51"/>
      <c r="J59" s="50"/>
      <c r="K59" s="50"/>
      <c r="L59" s="49">
        <f>L14+L35+L24+L31</f>
        <v>5444</v>
      </c>
      <c r="M59" s="45"/>
      <c r="N59" s="45"/>
      <c r="O59" s="1"/>
      <c r="P59" s="2"/>
      <c r="Q59" s="1"/>
      <c r="R59" s="1"/>
      <c r="S59" s="1"/>
      <c r="T59" s="1"/>
      <c r="U59" s="1"/>
    </row>
    <row r="60" spans="1:21" ht="409.6" hidden="1" customHeight="1">
      <c r="A60" s="3"/>
      <c r="B60" s="3"/>
      <c r="C60" s="3"/>
      <c r="D60" s="3"/>
      <c r="E60" s="3"/>
      <c r="F60" s="3"/>
      <c r="G60" s="3"/>
      <c r="H60" s="2"/>
      <c r="I60" s="3"/>
      <c r="J60" s="3"/>
      <c r="K60" s="3"/>
      <c r="L60" s="6">
        <v>0</v>
      </c>
      <c r="M60" s="4"/>
      <c r="N60" s="44"/>
      <c r="O60" s="47"/>
      <c r="P60" s="46"/>
      <c r="Q60" s="1"/>
      <c r="R60" s="1"/>
      <c r="S60" s="1"/>
      <c r="T60" s="1"/>
      <c r="U60" s="1"/>
    </row>
    <row r="61" spans="1:21" ht="11.25" customHeight="1">
      <c r="A61" s="3"/>
      <c r="B61" s="2"/>
      <c r="C61" s="2"/>
      <c r="D61" s="2"/>
      <c r="E61" s="2"/>
      <c r="F61" s="2"/>
      <c r="G61" s="2"/>
      <c r="H61" s="2"/>
      <c r="I61" s="2"/>
      <c r="J61" s="2"/>
      <c r="K61" s="48"/>
      <c r="L61" s="6"/>
      <c r="M61" s="4"/>
      <c r="N61" s="44"/>
      <c r="O61" s="47"/>
      <c r="P61" s="46"/>
      <c r="Q61" s="1"/>
      <c r="R61" s="1"/>
      <c r="S61" s="1"/>
      <c r="T61" s="1"/>
      <c r="U61" s="1"/>
    </row>
    <row r="62" spans="1:21" ht="11.25" customHeight="1">
      <c r="A62" s="3"/>
      <c r="B62" s="3"/>
      <c r="C62" s="3"/>
      <c r="D62" s="3"/>
      <c r="E62" s="3"/>
      <c r="F62" s="3"/>
      <c r="G62" s="3"/>
      <c r="H62" s="3"/>
      <c r="I62" s="4"/>
      <c r="J62" s="3"/>
      <c r="K62" s="45"/>
      <c r="L62" s="45"/>
      <c r="M62" s="4"/>
      <c r="N62" s="44"/>
      <c r="O62" s="47"/>
      <c r="P62" s="46"/>
      <c r="Q62" s="1"/>
      <c r="R62" s="1"/>
      <c r="S62" s="1"/>
      <c r="T62" s="1"/>
      <c r="U62" s="1"/>
    </row>
    <row r="63" spans="1:21" ht="11.25" customHeight="1">
      <c r="A63" s="3"/>
      <c r="B63" s="3"/>
      <c r="C63" s="3"/>
      <c r="D63" s="3"/>
      <c r="E63" s="3"/>
      <c r="F63" s="45"/>
      <c r="G63" s="45"/>
      <c r="H63" s="45"/>
      <c r="I63" s="44"/>
      <c r="J63" s="44"/>
      <c r="K63" s="45"/>
      <c r="L63" s="45"/>
      <c r="M63" s="44"/>
      <c r="N63" s="44"/>
      <c r="O63" s="1"/>
      <c r="P63" s="2"/>
      <c r="Q63" s="1"/>
      <c r="R63" s="1"/>
      <c r="S63" s="1"/>
      <c r="T63" s="1"/>
      <c r="U63" s="1"/>
    </row>
    <row r="64" spans="1:21" ht="11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1"/>
      <c r="L64" s="1"/>
      <c r="M64" s="1"/>
      <c r="N64" s="1"/>
      <c r="O64" s="1"/>
      <c r="P64" s="2"/>
      <c r="Q64" s="1"/>
      <c r="R64" s="1"/>
      <c r="S64" s="1"/>
      <c r="T64" s="1"/>
      <c r="U64" s="1"/>
    </row>
    <row r="65" spans="1:21" ht="3.6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</sheetData>
  <mergeCells count="44">
    <mergeCell ref="H9:L9"/>
    <mergeCell ref="B38:H38"/>
    <mergeCell ref="B39:H39"/>
    <mergeCell ref="B42:H42"/>
    <mergeCell ref="B19:H19"/>
    <mergeCell ref="B21:H21"/>
    <mergeCell ref="B22:H22"/>
    <mergeCell ref="B23:H23"/>
    <mergeCell ref="B24:H24"/>
    <mergeCell ref="B25:H25"/>
    <mergeCell ref="B26:H26"/>
    <mergeCell ref="B27:H27"/>
    <mergeCell ref="B14:H14"/>
    <mergeCell ref="B35:H35"/>
    <mergeCell ref="B15:H15"/>
    <mergeCell ref="B18:H18"/>
    <mergeCell ref="B36:H36"/>
    <mergeCell ref="B16:H16"/>
    <mergeCell ref="B17:H17"/>
    <mergeCell ref="B20:H20"/>
    <mergeCell ref="B32:H32"/>
    <mergeCell ref="B33:H33"/>
    <mergeCell ref="B34:H34"/>
    <mergeCell ref="B28:H28"/>
    <mergeCell ref="B29:H29"/>
    <mergeCell ref="B30:H30"/>
    <mergeCell ref="B31:H31"/>
    <mergeCell ref="B49:H49"/>
    <mergeCell ref="B48:H48"/>
    <mergeCell ref="B47:H47"/>
    <mergeCell ref="B43:H43"/>
    <mergeCell ref="B45:H45"/>
    <mergeCell ref="B37:H37"/>
    <mergeCell ref="B40:H40"/>
    <mergeCell ref="B41:H41"/>
    <mergeCell ref="B44:H44"/>
    <mergeCell ref="B46:H46"/>
    <mergeCell ref="B51:H51"/>
    <mergeCell ref="B52:H52"/>
    <mergeCell ref="B56:H56"/>
    <mergeCell ref="B50:H50"/>
    <mergeCell ref="B53:H53"/>
    <mergeCell ref="B54:H54"/>
    <mergeCell ref="B55:H55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</vt:lpstr>
      <vt:lpstr>Приложение 3</vt:lpstr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Пользователь</cp:lastModifiedBy>
  <cp:lastPrinted>2024-11-08T07:04:30Z</cp:lastPrinted>
  <dcterms:created xsi:type="dcterms:W3CDTF">2024-07-29T07:18:46Z</dcterms:created>
  <dcterms:modified xsi:type="dcterms:W3CDTF">2024-11-19T07:51:36Z</dcterms:modified>
</cp:coreProperties>
</file>